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6710" windowHeight="11730" tabRatio="756"/>
  </bookViews>
  <sheets>
    <sheet name="总表 " sheetId="104" r:id="rId1"/>
    <sheet name="土建概算汇总表" sheetId="110" r:id="rId2"/>
    <sheet name="土建工程概算表" sheetId="111" r:id="rId3"/>
    <sheet name="安装工程概算汇总表" sheetId="119" r:id="rId4"/>
    <sheet name="安装工程概算表" sheetId="120" r:id="rId5"/>
    <sheet name="其他" sheetId="10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_tg3">#REF!</definedName>
    <definedName name="a">#REF!</definedName>
    <definedName name="a0">#REF!</definedName>
    <definedName name="aa">([6]表二!#REF!*1.1)*(1+(POWER((1+物价指数),2)-1))/(#REF!*10000)</definedName>
    <definedName name="aaaa">([1]表二!#REF!*1.1)*(1+(POWER((1+物价指数),2)-1))/(#REF!*10000)</definedName>
    <definedName name="aaaaaaaa">[2]煤炭费率!$O$7</definedName>
    <definedName name="ab">#REF!</definedName>
    <definedName name="aba">[3]煤炭费率!$F$7</definedName>
    <definedName name="abb">[3]煤炭费率!$F$11</definedName>
    <definedName name="abc">#REF!</definedName>
    <definedName name="abcd">#REF!</definedName>
    <definedName name="AD">#REF!</definedName>
    <definedName name="as">([4]表二!#REF!*1.1)*(1+(POWER((1+物价指数),2)-1))/(#REF!*10000)</definedName>
    <definedName name="asdf">#REF!</definedName>
    <definedName name="asdsd">([1]表二!#REF!*1.1)*(1+(POWER((1+物价指数),2)-1))/(#REF!*10000)</definedName>
    <definedName name="azaz">([1]表二!#REF!*1.1)*(1+(POWER((1+物价指数),2)-1))/(#REF!*10000)</definedName>
    <definedName name="BA">#REF!</definedName>
    <definedName name="baa">[3]煤炭费率!$J$8</definedName>
    <definedName name="bab">[3]煤炭费率!$J$9</definedName>
    <definedName name="bac">[3]煤炭费率!$J$10</definedName>
    <definedName name="bad">[3]煤炭费率!$J$11</definedName>
    <definedName name="bae">[3]煤炭费率!$J$12</definedName>
    <definedName name="bb">([6]表二!#REF!*1.1)*(1+(POWER((1+物价指数),2)-1))/(#REF!*10000)</definedName>
    <definedName name="bbb">[3]煤炭费率!$K$9</definedName>
    <definedName name="bbc">[3]煤炭费率!$K$10</definedName>
    <definedName name="bbd">[3]煤炭费率!$K$11</definedName>
    <definedName name="bbe">[3]煤炭费率!$K$12</definedName>
    <definedName name="bcb">[3]煤炭费率!$L$9</definedName>
    <definedName name="bcc">[3]煤炭费率!$L$10</definedName>
    <definedName name="bcd">[3]煤炭费率!$L$11</definedName>
    <definedName name="bce">[3]煤炭费率!$L$12</definedName>
    <definedName name="ca">[3]煤炭费率!$M$8</definedName>
    <definedName name="cb">[3]煤炭费率!$M$9</definedName>
    <definedName name="cc">[3]煤炭费率!$M$10</definedName>
    <definedName name="cd">[3]煤炭费率!$M$11</definedName>
    <definedName name="ce">[3]煤炭费率!$M$12</definedName>
    <definedName name="cr_mexcel_test">#REF!</definedName>
    <definedName name="d">[3]煤炭费率!$N$6</definedName>
    <definedName name="Database" hidden="1">#REF!</definedName>
    <definedName name="dd">([1]表二!#REF!*1.1)*(1+(POWER((1+物价指数),2)-1))/(#REF!*10000)</definedName>
    <definedName name="DDD">#REF!</definedName>
    <definedName name="de">#REF!</definedName>
    <definedName name="det">[5]三材价差限额!$A$1:$I$379</definedName>
    <definedName name="DETJ">[5]三材价差限额!$A$1:$I$379</definedName>
    <definedName name="dfg">([6]表二!#REF!*1.1)*(1+(POWER((1+物价指数),2)-1))/(#REF!*10000)</definedName>
    <definedName name="DFGY45">#REF!</definedName>
    <definedName name="ea">[3]煤炭费率!$O$7</definedName>
    <definedName name="eb">[3]煤炭费率!$O$11</definedName>
    <definedName name="ec">[3]煤炭费率!$O$12</definedName>
    <definedName name="ER">#REF!</definedName>
    <definedName name="f">[3]煤炭费率!$P$6</definedName>
    <definedName name="ff" hidden="1">{"'现金流量表（全部投资）'!$B$4:$P$23"}</definedName>
    <definedName name="FG" hidden="1">{"'现金流量表（全部投资）'!$B$4:$P$23"}</definedName>
    <definedName name="fhkafkajkjs">([1]表二!#REF!*1.1)*(1+(POWER((1+物价指数),2)-1))/(#REF!*10000)</definedName>
    <definedName name="gd_02">[7]gd_02!$A$1:$E$415</definedName>
    <definedName name="GH">[8]全部投资!#REF!</definedName>
    <definedName name="ghgfjgfh">([1]表二!#REF!*1.1)*(1+(POWER((1+物价指数),2)-1))/(#REF!*10000)</definedName>
    <definedName name="GJ" hidden="1">{"'现金流量表（全部投资）'!$B$4:$P$23"}</definedName>
    <definedName name="hjkhj">([6]表二!#REF!*1.1)*(1+(POWER((1+物价指数),2)-1))/(#REF!*10000)</definedName>
    <definedName name="hkhjk">([1]表二!#REF!*1.1)*(1+(POWER((1+物价指数),2)-1))/(#REF!*10000)</definedName>
    <definedName name="HTML_CodePage" hidden="1">936</definedName>
    <definedName name="HTML_Control" hidden="1">{"'现金流量表（全部投资）'!$B$4:$P$23"}</definedName>
    <definedName name="HTML_Control_1" hidden="1">{"'现金流量表（全部投资）'!$B$4:$P$23"}</definedName>
    <definedName name="HTML_Control_2" hidden="1">{"'现金流量表（全部投资）'!$B$4:$P$23"}</definedName>
    <definedName name="HTML_Control_3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iiu">([6]表二!#REF!*1.1)*(1+(POWER((1+物价指数),2)-1))/(#REF!*10000)</definedName>
    <definedName name="jhgf">#REF!</definedName>
    <definedName name="jjh">([4]表二!#REF!*1.1)*(1+(POWER((1+物价指数),2)-1))/(#REF!*10000)</definedName>
    <definedName name="JJJ" hidden="1">{"'现金流量表（全部投资）'!$B$4:$P$23"}</definedName>
    <definedName name="jjjjj">[27]煤炭费率!$O$12</definedName>
    <definedName name="jk">#REF!</definedName>
    <definedName name="JKHGFDF145">[9]成本!#REF!</definedName>
    <definedName name="kkk">[27]煤炭费率!$J$9</definedName>
    <definedName name="klf">[27]煤炭费率!$L$11</definedName>
    <definedName name="KO">#REF!</definedName>
    <definedName name="l">#REF!</definedName>
    <definedName name="ll">([1]表二!#REF!*1.1)*(1+(POWER((1+物价指数),2)-1))/(#REF!*10000)</definedName>
    <definedName name="llll">[27]煤炭费率!$M$10</definedName>
    <definedName name="mgdss">([1]表二!#REF!*1.1)*(1+(POWER((1+物价指数),2)-1))/(#REF!*10000)</definedName>
    <definedName name="mn">#REF!</definedName>
    <definedName name="oooooooo">[27]煤炭费率!$P$6</definedName>
    <definedName name="Print_Area_MI">#REF!</definedName>
    <definedName name="qtfy">[10]煤炭费率!$F$7</definedName>
    <definedName name="QWER">#REF!</definedName>
    <definedName name="rate">#REF!</definedName>
    <definedName name="SALKJGL">[11]成本!#REF!</definedName>
    <definedName name="SD" hidden="1">{"'现金流量表（全部投资）'!$B$4:$P$23"}</definedName>
    <definedName name="sdf">([6]表二!#REF!*1.1)*(1+(POWER((1+物价指数),2)-1))/(#REF!*10000)</definedName>
    <definedName name="sfd">([6]表二!#REF!*1.1)*(1+(POWER((1+物价指数),2)-1))/(#REF!*10000)</definedName>
    <definedName name="sfs">([1]表二!#REF!*1.1)*(1+(POWER((1+物价指数),2)-1))/(#REF!*10000)</definedName>
    <definedName name="ssss">[27]煤炭费率!$L$10</definedName>
    <definedName name="tj">[12]建筑定额!$A$1:$N$378</definedName>
    <definedName name="tjde">#REF!</definedName>
    <definedName name="tjde1">[13]定额!$A$1:$I$379</definedName>
    <definedName name="tyq">[28]煤炭费率!$K$12</definedName>
    <definedName name="UIOP">#REF!</definedName>
    <definedName name="WE">#REF!</definedName>
    <definedName name="were">([6]表二!#REF!*1.1)*(1+(POWER((1+物价指数),2)-1))/(#REF!*10000)</definedName>
    <definedName name="WQ">[9]全部投资!#REF!</definedName>
    <definedName name="wu">([6]表二!#REF!*1.1)*(1+(POWER((1+物价指数),2)-1))/(#REF!*10000)</definedName>
    <definedName name="wy">([6]表二!#REF!*1.1)*(1+(POWER((1+物价指数),2)-1))/(#REF!*10000)</definedName>
    <definedName name="阿A">#REF!</definedName>
    <definedName name="爱护和附近广发">[14]表四30!$D$56+[14]表四30!$D$57+[14]表四30!#REF!+[14]表四30!#REF!+[14]表四30!$E$56+[14]表四30!$E$57</definedName>
    <definedName name="安装">#REF!</definedName>
    <definedName name="嗷嗷嗷">#REF!</definedName>
    <definedName name="表表" hidden="1">{"'现金流量表（全部投资）'!$B$4:$P$23"}</definedName>
    <definedName name="部分汇总表">#REF!</definedName>
    <definedName name="柴">[29]煤炭费率!$K$9</definedName>
    <definedName name="成本计算">#REF!</definedName>
    <definedName name="达产年供热成本分摊比">#REF!/(#REF!+#REF!)</definedName>
    <definedName name="达产年流贷利息">72</definedName>
    <definedName name="单位工程算表">#REF!</definedName>
    <definedName name="调整杨村" hidden="1">{"'现金流量表（全部投资）'!$B$4:$P$23"}</definedName>
    <definedName name="定额">[15]建筑定额!$A$2:$I$375</definedName>
    <definedName name="东场地调整表" hidden="1">{"'现金流量表（全部投资）'!$B$4:$P$23"}</definedName>
    <definedName name="对比">([6]表二!#REF!*1.1)*(1+(POWER((1+物价指数),2)-1))/(#REF!*10000)</definedName>
    <definedName name="费用系数">[16]费率!#REF!</definedName>
    <definedName name="辅单系数">[16]费率!#REF!</definedName>
    <definedName name="辅费单系">[16]费率!#REF!</definedName>
    <definedName name="辅价差">#REF!</definedName>
    <definedName name="供热投资分摊比">([1]表二!#REF!*1.1)*(1+(POWER((1+物价指数),2)-1))/(#REF!*10000)</definedName>
    <definedName name="轨道1">[16]费率!#REF!</definedName>
    <definedName name="轨道2、3">[16]费率!#REF!</definedName>
    <definedName name="轨道费率">#REF!</definedName>
    <definedName name="轨道尾">[16]费率!#REF!</definedName>
    <definedName name="灰场">[17]建筑定额!$A$1:$N$378</definedName>
    <definedName name="灰场1">[17]建筑定额!$A$1:$N$378</definedName>
    <definedName name="灰场2">[17]建筑定额!$A$1:$N$378</definedName>
    <definedName name="回哭">[17]建筑定额!$A$1:$N$378</definedName>
    <definedName name="汇">#REF!</definedName>
    <definedName name="汇率">#REF!</definedName>
    <definedName name="价差系数辅">[16]费率!#REF!</definedName>
    <definedName name="价差系数直">[18]费率!$B$34</definedName>
    <definedName name="建筑安装工程费用部分汇总表">#REF!</definedName>
    <definedName name="节能贷款和建设期利息">#REF!+#REF!+#REF!+#REF!+#REF!+#REF!</definedName>
    <definedName name="节能利率">0.1008</definedName>
    <definedName name="井筒1">[16]费率!#REF!</definedName>
    <definedName name="井巷费率">#REF!</definedName>
    <definedName name="就">#REF!</definedName>
    <definedName name="矿建">[19]全部投资!#REF!</definedName>
    <definedName name="矿建12">[20]成本!#REF!</definedName>
    <definedName name="框架">([6]表二!#REF!*1.1)*(1+(POWER((1+物价指数),2)-1))/(#REF!*10000)</definedName>
    <definedName name="利息">([6]表二!#REF!*1.1)*(1+(POWER((1+物价指数),2)-1))/(#REF!*10000)</definedName>
    <definedName name="论证">([4]表二!#REF!*1.1)*(1+(POWER((1+物价指数),2)-1))/(#REF!*10000)</definedName>
    <definedName name="煤巷辅系数">[16]费率!#REF!</definedName>
    <definedName name="煤巷直掘系数">[16]费率!#REF!</definedName>
    <definedName name="煤巷直支系数">[16]费率!#REF!</definedName>
    <definedName name="煤直费系">[16]费率!#REF!</definedName>
    <definedName name="美元与人民币比价">1/8.32</definedName>
    <definedName name="其他">([1]表二!#REF!*1.1)*(1+(POWER((1+物价指数),2)-1))/(#REF!*10000)</definedName>
    <definedName name="其他费用概算表">([1]表二!#REF!*1.1)*(1+(POWER((1+物价指数),2)-1))/(#REF!*10000)</definedName>
    <definedName name="其他屋面楼面板_预制.预应力">#REF!</definedName>
    <definedName name="企业自筹和建设期利息">#REF!+#REF!+#REF!+#REF!+#REF!+#REF!</definedName>
    <definedName name="企业自筹利率">0.1242</definedName>
    <definedName name="氢气球起" hidden="1">{"'现金流量表（全部投资）'!$B$4:$P$23"}</definedName>
    <definedName name="全国">#REF!</definedName>
    <definedName name="人类">[17]建筑定额!$A$1:$N$378</definedName>
    <definedName name="人民币与美元比价">8.32</definedName>
    <definedName name="人人人人人人">[2]煤炭费率!$K$10</definedName>
    <definedName name="设备安装">#REF!</definedName>
    <definedName name="设备汇总表">#REF!</definedName>
    <definedName name="生产2">[21]全部投资!#REF!</definedName>
    <definedName name="生产列1">[22]全部投资!#REF!</definedName>
    <definedName name="生产列11">#REF!</definedName>
    <definedName name="生产列15">#REF!</definedName>
    <definedName name="生产列16">#REF!</definedName>
    <definedName name="生产列17">[22]成本!#REF!</definedName>
    <definedName name="生产列171">[22]成本!#REF!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[22]全部投资!#REF!</definedName>
    <definedName name="生产期10000">#REF!</definedName>
    <definedName name="生产期11">#REF!</definedName>
    <definedName name="生产期111">[23]全部投资!#REF!</definedName>
    <definedName name="生产期15">#REF!</definedName>
    <definedName name="生产期16">#REF!</definedName>
    <definedName name="生产期17">[22]成本!#REF!</definedName>
    <definedName name="生产期19">#REF!</definedName>
    <definedName name="生产期2">#REF!</definedName>
    <definedName name="生产期20">#REF!</definedName>
    <definedName name="生产期3">#REF!</definedName>
    <definedName name="生产期300000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自筹和建设期利息">#REF!+#REF!+#REF!+#REF!+#REF!+#REF!</definedName>
    <definedName name="省自筹利率">0.1242</definedName>
    <definedName name="市自筹和建设期利息">#REF!+#REF!+#REF!+#REF!+#REF!+#REF!</definedName>
    <definedName name="市自筹利率">0.1242</definedName>
    <definedName name="受煤系统" hidden="1">{"'现金流量表（全部投资）'!$B$4:$P$23"}</definedName>
    <definedName name="售电单位成本外加价">230</definedName>
    <definedName name="售热单位成本外加价">10</definedName>
    <definedName name="双">([4]表二!#REF!*1.1)*(1+(POWER((1+物价指数),2)-1))/(#REF!*10000)</definedName>
    <definedName name="双鸭山">([1]表二!#REF!*1.1)*(1+(POWER((1+物价指数),2)-1))/(#REF!*10000)</definedName>
    <definedName name="水力">[17]建筑定额!$A$1:$N$378</definedName>
    <definedName name="水力除灰">[17]建筑定额!$A$1:$N$378</definedName>
    <definedName name="搜索">#REF!</definedName>
    <definedName name="特">[24]建筑定额!$A$1:$N$378</definedName>
    <definedName name="提升机安装" hidden="1">{"'现金流量表（全部投资）'!$B$4:$P$23"}</definedName>
    <definedName name="提升系统汇总">[25]成本!#REF!</definedName>
    <definedName name="投产年供热成本分摊比">#REF!/(#REF!+#REF!)</definedName>
    <definedName name="投产年流贷利息">38</definedName>
    <definedName name="投产年流动资金贷款利息">75</definedName>
    <definedName name="土建调整表" hidden="1">{"'现金流量表（全部投资）'!$B$4:$P$23"}</definedName>
    <definedName name="土建三类">[26]费率!$X$18</definedName>
    <definedName name="外贷本金和建设期利息">#REF!+#REF!+#REF!+#REF!+#REF!+#REF!</definedName>
    <definedName name="外贷利率">0.03</definedName>
    <definedName name="外汇额度">3500</definedName>
    <definedName name="往往" hidden="1">{"'现金流量表（全部投资）'!$B$4:$P$23"}</definedName>
    <definedName name="屋">([6]表二!#REF!*1.1)*(1+(POWER((1+物价指数),2)-1))/(#REF!*10000)</definedName>
    <definedName name="物价指数">0.06</definedName>
    <definedName name="巷道1">[16]费率!#REF!</definedName>
    <definedName name="巷道2、3">[16]费率!#REF!</definedName>
    <definedName name="谢谢">[28]煤炭费率!$L$10</definedName>
    <definedName name="新表" hidden="1">{"'现金流量表（全部投资）'!$B$4:$P$23"}</definedName>
    <definedName name="行政福利汇总">([6]表二!#REF!*1.1)*(1+(POWER((1+物价指数),2)-1))/(#REF!*10000)</definedName>
    <definedName name="压油贷款和建设期利息">[14]表四30!$D$56+[14]表四30!$D$57+[14]表四30!#REF!+[14]表四30!#REF!+[14]表四30!$E$56+[14]表四30!$E$57</definedName>
    <definedName name="压油贷款利率">0.1008</definedName>
    <definedName name="杨云">[2]煤炭费率!$J$9</definedName>
    <definedName name="一段">[28]煤炭费率!$O$12</definedName>
    <definedName name="运输巷皮带" hidden="1">{"'现金流量表（全部投资）'!$B$4:$P$23"}</definedName>
    <definedName name="正好">#REF!</definedName>
    <definedName name="直单系数">[16]费率!#REF!</definedName>
    <definedName name="直价差">#REF!</definedName>
    <definedName name="装材汇总表">#REF!</definedName>
    <definedName name="总算表">#REF!</definedName>
    <definedName name="전">#REF!</definedName>
    <definedName name="주택사업본부">#REF!</definedName>
    <definedName name="철구사업본부">#REF!</definedName>
    <definedName name="aaa">[30]煤炭费率!$F$11</definedName>
    <definedName name="福报表">[16]费率!#REF!</definedName>
    <definedName name="b">EVALUATE('[40]土建调整表(矿井)'!$F$1:$F$65536)</definedName>
    <definedName name="x">EVALUATE(#REF!)</definedName>
    <definedName name="y">EVALUATE(#REF!)</definedName>
    <definedName name="z">EVALUATE('[40]土建调整表(矿井)'!$F$1:$F$65536)</definedName>
    <definedName name="单价">EVALUATE([41]土建工程概算表!$F$1:$F$65536)</definedName>
    <definedName name="设备">EVALUATE(#REF!)</definedName>
    <definedName name="转载点">EVALUATE('[42]指标调整换算表 '!$F$1:$F$65536)</definedName>
    <definedName name="huansuan" hidden="1">{"'现金流量表（全部投资）'!$B$4:$P$23"}</definedName>
    <definedName name="shui">#REF!</definedName>
    <definedName name="__tg3">#REF!</definedName>
    <definedName name="xing">#REF!</definedName>
    <definedName name="_Z375330">#REF!</definedName>
    <definedName name="电气">#REF!</definedName>
    <definedName name="其他费用">#REF!</definedName>
    <definedName name="外汇额度表">#REF!</definedName>
    <definedName name="转载点1">EVALUATE('[43]指标调整换算表 '!$F:$F)</definedName>
    <definedName name="_1.15_0.6_0.67_3___3.925_0.6_0.67_3__3_0.67_0.67_3_3_3_3">#REF!</definedName>
    <definedName name="_93_2_2___56.5_2_2">#REF!</definedName>
    <definedName name="_m3">#REF!</definedName>
    <definedName name="kg">#REF!</definedName>
    <definedName name="m">EVALUATE(#REF!)</definedName>
    <definedName name="__Z375330">#REF!</definedName>
    <definedName name="平整场地">#REF!</definedName>
    <definedName name="\0">#REF!</definedName>
    <definedName name="\D">#REF!</definedName>
    <definedName name="\H">#REF!</definedName>
    <definedName name="\I">#REF!</definedName>
    <definedName name="\O">#REF!</definedName>
    <definedName name="\P">#REF!</definedName>
    <definedName name="\Q">#REF!</definedName>
    <definedName name="\S">#REF!</definedName>
    <definedName name="aa" localSheetId="0">([6]表二!#REF!*1.1)*(1+(POWER((1+物价指数),2)-1))/(#REF!*10000)</definedName>
    <definedName name="aaa" localSheetId="0">[44]煤炭费率!$F$11</definedName>
    <definedName name="aaaa" localSheetId="0">([45]表二!#REF!*1.1)*(1+(POWER((1+物价指数),2)-1))/(#REF!*10000)</definedName>
    <definedName name="aaaaaaaa" localSheetId="0">[46]煤炭费率!$O$7</definedName>
    <definedName name="aba" localSheetId="0">[47]煤炭费率!$F$7</definedName>
    <definedName name="abb" localSheetId="0">[47]煤炭费率!$F$11</definedName>
    <definedName name="abc" localSheetId="0">[47]煤炭费率!$F$12</definedName>
    <definedName name="as" localSheetId="0">([49]表二!#REF!*1.1)*(1+(POWER((1+物价指数),2)-1))/(#REF!*10000)</definedName>
    <definedName name="asdsd" localSheetId="0">([45]表二!#REF!*1.1)*(1+(POWER((1+物价指数),2)-1))/(#REF!*10000)</definedName>
    <definedName name="azaz" localSheetId="0">([45]表二!#REF!*1.1)*(1+(POWER((1+物价指数),2)-1))/(#REF!*10000)</definedName>
    <definedName name="AZSJ2">#REF!</definedName>
    <definedName name="AZSJ3">#REF!</definedName>
    <definedName name="AZSJ4">#REF!</definedName>
    <definedName name="AZSJ5">#REF!</definedName>
    <definedName name="baa" localSheetId="0">[47]煤炭费率!$J$8</definedName>
    <definedName name="bab" localSheetId="0">[47]煤炭费率!$J$9</definedName>
    <definedName name="bac" localSheetId="0">[47]煤炭费率!$J$10</definedName>
    <definedName name="bad" localSheetId="0">[47]煤炭费率!$J$11</definedName>
    <definedName name="bae" localSheetId="0">[47]煤炭费率!$J$12</definedName>
    <definedName name="bb" localSheetId="0">([6]表二!#REF!*1.1)*(1+(POWER((1+物价指数),2)-1))/(#REF!*10000)</definedName>
    <definedName name="bbb" localSheetId="0">[47]煤炭费率!$K$9</definedName>
    <definedName name="bbc" localSheetId="0">[47]煤炭费率!$K$10</definedName>
    <definedName name="bbd" localSheetId="0">[47]煤炭费率!$K$11</definedName>
    <definedName name="bbe" localSheetId="0">[47]煤炭费率!$K$12</definedName>
    <definedName name="bcb" localSheetId="0">[47]煤炭费率!$L$9</definedName>
    <definedName name="bcc" localSheetId="0">[47]煤炭费率!$L$10</definedName>
    <definedName name="bcd" localSheetId="0">[47]煤炭费率!$L$11</definedName>
    <definedName name="bce" localSheetId="0">[47]煤炭费率!$L$12</definedName>
    <definedName name="ca" localSheetId="0">[47]煤炭费率!$M$8</definedName>
    <definedName name="cb" localSheetId="0">[47]煤炭费率!$M$9</definedName>
    <definedName name="cc" localSheetId="0">[47]煤炭费率!$M$10</definedName>
    <definedName name="cd" localSheetId="0">[47]煤炭费率!$M$11</definedName>
    <definedName name="ce" localSheetId="0">[47]煤炭费率!$M$12</definedName>
    <definedName name="d" localSheetId="0">[47]煤炭费率!$N$6</definedName>
    <definedName name="Database" localSheetId="0" hidden="1">#REF!</definedName>
    <definedName name="dd" localSheetId="0">([45]表二!#REF!*1.1)*(1+(POWER((1+物价指数),2)-1))/(#REF!*10000)</definedName>
    <definedName name="de" localSheetId="0">#REF!</definedName>
    <definedName name="det" localSheetId="0">[50]三材价差限额!$A$1:$I$379</definedName>
    <definedName name="DETJ" localSheetId="0">[50]三材价差限额!$A$1:$I$379</definedName>
    <definedName name="dfg" localSheetId="0">([6]表二!#REF!*1.1)*(1+(POWER((1+物价指数),2)-1))/(#REF!*10000)</definedName>
    <definedName name="ea" localSheetId="0">[47]煤炭费率!$O$7</definedName>
    <definedName name="eb" localSheetId="0">[47]煤炭费率!$O$11</definedName>
    <definedName name="ec" localSheetId="0">[47]煤炭费率!$O$12</definedName>
    <definedName name="f" localSheetId="0">[47]煤炭费率!$P$6</definedName>
    <definedName name="fhkafkajkjs" localSheetId="0">([45]表二!#REF!*1.1)*(1+(POWER((1+物价指数),2)-1))/(#REF!*10000)</definedName>
    <definedName name="gd_02" localSheetId="0">[51]gd_02!$A$1:$E$415</definedName>
    <definedName name="ghgfjgfh" localSheetId="0">([45]表二!#REF!*1.1)*(1+(POWER((1+物价指数),2)-1))/(#REF!*10000)</definedName>
    <definedName name="hjkhj" localSheetId="0">([6]表二!#REF!*1.1)*(1+(POWER((1+物价指数),2)-1))/(#REF!*10000)</definedName>
    <definedName name="hkhjk" localSheetId="0">([45]表二!#REF!*1.1)*(1+(POWER((1+物价指数),2)-1))/(#REF!*10000)</definedName>
    <definedName name="iiu" localSheetId="0">([6]表二!#REF!*1.1)*(1+(POWER((1+物价指数),2)-1))/(#REF!*10000)</definedName>
    <definedName name="jjh" localSheetId="0">([49]表二!#REF!*1.1)*(1+(POWER((1+物价指数),2)-1))/(#REF!*10000)</definedName>
    <definedName name="l" localSheetId="0">([6]表二!#REF!*1.1)*(1+(POWER((1+物价指数),2)-1))/(#REF!*10000)</definedName>
    <definedName name="ll" localSheetId="0">([45]表二!#REF!*1.1)*(1+(POWER((1+物价指数),2)-1))/(#REF!*10000)</definedName>
    <definedName name="mgdss" localSheetId="0">([45]表二!#REF!*1.1)*(1+(POWER((1+物价指数),2)-1))/(#REF!*10000)</definedName>
    <definedName name="PRINT">#REF!</definedName>
    <definedName name="_xlnm.Print_Titles" localSheetId="0">'总表 '!#REF!</definedName>
    <definedName name="qtfy" localSheetId="0">[52]煤炭费率!$F$7</definedName>
    <definedName name="rate" localSheetId="0">#REF!</definedName>
    <definedName name="sdf" localSheetId="0">([6]表二!#REF!*1.1)*(1+(POWER((1+物价指数),2)-1))/(#REF!*10000)</definedName>
    <definedName name="sfd" localSheetId="0">([6]表二!#REF!*1.1)*(1+(POWER((1+物价指数),2)-1))/(#REF!*10000)</definedName>
    <definedName name="sfs" localSheetId="0">([45]表二!#REF!*1.1)*(1+(POWER((1+物价指数),2)-1))/(#REF!*10000)</definedName>
    <definedName name="tjde" localSheetId="0">#REF!</definedName>
    <definedName name="tjde1" localSheetId="0">[54]定额!$A$1:$I$379</definedName>
    <definedName name="were" localSheetId="0">([6]表二!#REF!*1.1)*(1+(POWER((1+物价指数),2)-1))/(#REF!*10000)</definedName>
    <definedName name="wu" localSheetId="0">([6]表二!#REF!*1.1)*(1+(POWER((1+物价指数),2)-1))/(#REF!*10000)</definedName>
    <definedName name="wy" localSheetId="0">([6]表二!#REF!*1.1)*(1+(POWER((1+物价指数),2)-1))/(#REF!*10000)</definedName>
    <definedName name="ZBK">#REF!</definedName>
    <definedName name="爱护和附近广发" localSheetId="0">[55]表四30!$D$56+[55]表四30!$D$57+[55]表四30!#REF!+[55]表四30!#REF!+[55]表四30!$E$56+[55]表四30!$E$57</definedName>
    <definedName name="嗷嗷嗷" localSheetId="0">#REF!</definedName>
    <definedName name="部分汇总表" localSheetId="0">#REF!</definedName>
    <definedName name="达产年供热成本分摊比" localSheetId="0">#REF!/(#REF!+#REF!)</definedName>
    <definedName name="单位工程算表" localSheetId="0">#REF!</definedName>
    <definedName name="对比" localSheetId="0">([6]表二!#REF!*1.1)*(1+(POWER((1+物价指数),2)-1))/(#REF!*10000)</definedName>
    <definedName name="费用系数" localSheetId="0">#REF!</definedName>
    <definedName name="辅单系数" localSheetId="0">#REF!</definedName>
    <definedName name="辅费单系" localSheetId="0">#REF!</definedName>
    <definedName name="供热投资分摊比" localSheetId="0">([45]表二!#REF!*1.1)*(1+(POWER((1+物价指数),2)-1))/(#REF!*10000)</definedName>
    <definedName name="轨道1" localSheetId="0">#REF!</definedName>
    <definedName name="轨道2、3" localSheetId="0">#REF!</definedName>
    <definedName name="轨道尾" localSheetId="0">#REF!</definedName>
    <definedName name="灰场" localSheetId="0">[56]建筑定额!$A$1:$N$378</definedName>
    <definedName name="灰场1" localSheetId="0">[56]建筑定额!$A$1:$N$378</definedName>
    <definedName name="灰场2" localSheetId="0">[56]建筑定额!$A$1:$N$378</definedName>
    <definedName name="回哭" localSheetId="0">[56]建筑定额!$A$1:$N$378</definedName>
    <definedName name="价差系数辅" localSheetId="0">#REF!</definedName>
    <definedName name="价差系数直" localSheetId="0">#REF!</definedName>
    <definedName name="建筑安装工程费用部分汇总表" localSheetId="0">#REF!</definedName>
    <definedName name="节能贷款和建设期利息" localSheetId="0">#REF!+#REF!+#REF!+#REF!+#REF!+#REF!</definedName>
    <definedName name="井筒1" localSheetId="0">#REF!</definedName>
    <definedName name="框架" localSheetId="0">([6]表二!#REF!*1.1)*(1+(POWER((1+物价指数),2)-1))/(#REF!*10000)</definedName>
    <definedName name="利息" localSheetId="0">([6]表二!#REF!*1.1)*(1+(POWER((1+物价指数),2)-1))/(#REF!*10000)</definedName>
    <definedName name="论证" localSheetId="0">([49]表二!#REF!*1.1)*(1+(POWER((1+物价指数),2)-1))/(#REF!*10000)</definedName>
    <definedName name="煤巷辅系数" localSheetId="0">#REF!</definedName>
    <definedName name="煤巷直掘系数" localSheetId="0">#REF!</definedName>
    <definedName name="煤巷直支系数" localSheetId="0">#REF!</definedName>
    <definedName name="煤直费系" localSheetId="0">#REF!</definedName>
    <definedName name="其他" localSheetId="0">([45]表二!#REF!*1.1)*(1+(POWER((1+物价指数),2)-1))/(#REF!*10000)</definedName>
    <definedName name="其他费用概算表" localSheetId="0">([45]表二!#REF!*1.1)*(1+(POWER((1+物价指数),2)-1))/(#REF!*10000)</definedName>
    <definedName name="其他屋面楼面板_预制.预应力" localSheetId="0">#REF!</definedName>
    <definedName name="企业自筹和建设期利息" localSheetId="0">#REF!+#REF!+#REF!+#REF!+#REF!+#REF!</definedName>
    <definedName name="人类" localSheetId="0">[56]建筑定额!$A$1:$N$378</definedName>
    <definedName name="人人人人人人" localSheetId="0">[46]煤炭费率!$K$10</definedName>
    <definedName name="设备汇总表" localSheetId="0">#REF!</definedName>
    <definedName name="省自筹和建设期利息" localSheetId="0">#REF!+#REF!+#REF!+#REF!+#REF!+#REF!</definedName>
    <definedName name="市自筹和建设期利息" localSheetId="0">#REF!+#REF!+#REF!+#REF!+#REF!+#REF!</definedName>
    <definedName name="双" localSheetId="0">([49]表二!#REF!*1.1)*(1+(POWER((1+物价指数),2)-1))/(#REF!*10000)</definedName>
    <definedName name="双鸭山" localSheetId="0">([45]表二!#REF!*1.1)*(1+(POWER((1+物价指数),2)-1))/(#REF!*10000)</definedName>
    <definedName name="水力" localSheetId="0">[56]建筑定额!$A$1:$N$378</definedName>
    <definedName name="水力除灰" localSheetId="0">[56]建筑定额!$A$1:$N$378</definedName>
    <definedName name="_xlnm.Extract">#REF!</definedName>
    <definedName name="投产年供热成本分摊比" localSheetId="0">#REF!/(#REF!+#REF!)</definedName>
    <definedName name="土建三类" localSheetId="0">[57]费率!$X$18</definedName>
    <definedName name="外贷本金和建设期利息" localSheetId="0">#REF!+#REF!+#REF!+#REF!+#REF!+#REF!</definedName>
    <definedName name="屋" localSheetId="0">([6]表二!#REF!*1.1)*(1+(POWER((1+物价指数),2)-1))/(#REF!*10000)</definedName>
    <definedName name="巷道1" localSheetId="0">#REF!</definedName>
    <definedName name="巷道2、3" localSheetId="0">#REF!</definedName>
    <definedName name="压油贷款和建设期利息" localSheetId="0">[55]表四30!$D$56+[55]表四30!$D$57+[55]表四30!#REF!+[55]表四30!#REF!+[55]表四30!$E$56+[55]表四30!$E$57</definedName>
    <definedName name="杨云" localSheetId="0">[46]煤炭费率!$J$9</definedName>
    <definedName name="直单系数" localSheetId="0">#REF!</definedName>
    <definedName name="装材汇总表" localSheetId="0">#REF!</definedName>
    <definedName name="总算表" localSheetId="0">#REF!</definedName>
    <definedName name="安全" hidden="1">#REF!</definedName>
    <definedName name="表格">#REF!</definedName>
    <definedName name="新竹">#REF!</definedName>
    <definedName name="_Fill" hidden="1">[65]eqpmad2!#REF!</definedName>
    <definedName name="_Order1" hidden="1">255</definedName>
    <definedName name="_Order2" hidden="1">255</definedName>
    <definedName name="_PA7">'[66]SW-TEO'!#REF!</definedName>
    <definedName name="_PA8">'[66]SW-TEO'!#REF!</definedName>
    <definedName name="_PD1">'[66]SW-TEO'!#REF!</definedName>
    <definedName name="_PE12">'[66]SW-TEO'!#REF!</definedName>
    <definedName name="_PE13">'[66]SW-TEO'!#REF!</definedName>
    <definedName name="_PE6">'[66]SW-TEO'!#REF!</definedName>
    <definedName name="_PE7">'[66]SW-TEO'!#REF!</definedName>
    <definedName name="_PE8">'[66]SW-TEO'!#REF!</definedName>
    <definedName name="_PE9">'[66]SW-TEO'!#REF!</definedName>
    <definedName name="_PH1">'[66]SW-TEO'!#REF!</definedName>
    <definedName name="_PI1">'[66]SW-TEO'!#REF!</definedName>
    <definedName name="_PK1">'[66]SW-TEO'!#REF!</definedName>
    <definedName name="_PK3">'[66]SW-TEO'!#REF!</definedName>
    <definedName name="aiu_bottom">'[67]Financ. Overview'!#REF!</definedName>
    <definedName name="FRC">[68]Main!$C$9</definedName>
    <definedName name="gxxe2003">'[69]P1012001'!$A$6:$E$117</definedName>
    <definedName name="gxxe20032">'[69]P1012001'!$A$6:$E$117</definedName>
    <definedName name="hostfee">'[67]Financ. Overview'!$H$12</definedName>
    <definedName name="hraiu_bottom">'[67]Financ. Overview'!#REF!</definedName>
    <definedName name="hvac">'[67]Financ. Overview'!#REF!</definedName>
    <definedName name="HWSheet">1</definedName>
    <definedName name="Module.Prix_SMC">#N/A</definedName>
    <definedName name="OS">[70]Open!#REF!</definedName>
    <definedName name="pr_toolbox">[67]Toolbox!$A$3:$I$80</definedName>
    <definedName name="Prix_SMC">#N/A</definedName>
    <definedName name="s_c_list">[71]Toolbox!$A$7:$H$969</definedName>
    <definedName name="SCG">'[72]G.1R-Shou COP Gf'!#REF!</definedName>
    <definedName name="sdlfee">'[67]Financ. Overview'!$H$13</definedName>
    <definedName name="solar_ratio">'[73]POWER ASSUMPTIONS'!$H$7</definedName>
    <definedName name="ss7fee">'[67]Financ. Overview'!$H$18</definedName>
    <definedName name="subsfee">'[67]Financ. Overview'!$H$14</definedName>
    <definedName name="toolbox">[74]Toolbox!$C$5:$T$1578</definedName>
    <definedName name="V5.1Fee">'[67]Financ. Overview'!$H$15</definedName>
    <definedName name="Z32_Cost_red">'[67]Financ. Overview'!#REF!</definedName>
    <definedName name="本级标准收入2004年">[75]本年收入合计!$E$4:$E$184</definedName>
    <definedName name="拨款汇总_合计">SUM([76]汇总!#REF!)</definedName>
    <definedName name="财政供养人员增幅2004年">[77]财政供养人员增幅!$E$6</definedName>
    <definedName name="财政供养人员增幅2004年分县">[77]财政供养人员增幅!$E$4:$E$184</definedName>
    <definedName name="村级标准支出">[78]村级支出!$E$4:$E$184</definedName>
    <definedName name="大多数">[79]XL4Poppy!$A$15</definedName>
    <definedName name="地区名称">[80]封面!#REF!</definedName>
    <definedName name="第二产业分县2003年">[81]GDP!$G$4:$G$184</definedName>
    <definedName name="第二产业合计2003年">[81]GDP!$G$4</definedName>
    <definedName name="第三产业分县2003年">[81]GDP!$H$4:$H$184</definedName>
    <definedName name="第三产业合计2003年">[81]GDP!$H$4</definedName>
    <definedName name="耕地占用税分县2003年">[82]一般预算收入!$U$4:$U$184</definedName>
    <definedName name="耕地占用税合计2003年">[82]一般预算收入!$U$4</definedName>
    <definedName name="工商税收2004年">[83]工商税收!$S$4:$S$184</definedName>
    <definedName name="工商税收合计2004年">[83]工商税收!$S$4</definedName>
    <definedName name="公检法司部门编制数">[84]公检法司编制!$E$4:$E$184</definedName>
    <definedName name="公用标准支出">[85]合计!$E$4:$E$184</definedName>
    <definedName name="科目编码">[86]编码!$A$2:$A$145</definedName>
    <definedName name="矿安">[87]矿安!#REF!</definedName>
    <definedName name="农业人口2003年">[88]农业人口!$E$4:$E$184</definedName>
    <definedName name="农业税分县2003年">[82]一般预算收入!$S$4:$S$184</definedName>
    <definedName name="农业税合计2003年">[82]一般预算收入!$S$4</definedName>
    <definedName name="农业特产税分县2003年">[82]一般预算收入!$T$4:$T$184</definedName>
    <definedName name="农业特产税合计2003年">[82]一般预算收入!$T$4</definedName>
    <definedName name="农业用地面积">[89]农业用地!$E$4:$E$184</definedName>
    <definedName name="契税分县2003年">[82]一般预算收入!$V$4:$V$184</definedName>
    <definedName name="契税合计2003年">[82]一般预算收入!$V$4</definedName>
    <definedName name="全额差额比例">'[90]C01-1'!#REF!</definedName>
    <definedName name="人员标准支出">[91]人员支出!$E$4:$E$184</definedName>
    <definedName name="事业发展支出">[92]事业发展!$E$4:$E$184</definedName>
    <definedName name="土建">[93]土建!$A$1:$O$65536</definedName>
    <definedName name="位次d">[94]四月份月报!#REF!</definedName>
    <definedName name="乡镇个数">[95]行政区划!$D$6:$D$184</definedName>
    <definedName name="行政管理部门编制数">[84]行政编制!$E$4:$E$184</definedName>
    <definedName name="性别">[96]基础编码!$H$2:$H$3</definedName>
    <definedName name="学历">[96]基础编码!$S$2:$S$9</definedName>
    <definedName name="一般预算收入2002年">'[97]2002年一般预算收入'!$AC$4:$AC$184</definedName>
    <definedName name="一般预算收入2003年">[82]一般预算收入!$AD$4:$AD$184</definedName>
    <definedName name="一般预算收入合计2003年">[82]一般预算收入!$AC$4</definedName>
    <definedName name="支出">'[98]P1012001'!$A$6:$E$117</definedName>
    <definedName name="中小学生人数2003年">[99]中小学生!$E$4:$E$184</definedName>
    <definedName name="总人口2003年">[100]总人口!$E$4:$E$184</definedName>
    <definedName name="dw">'[62]特征(选)'!$A$1:$A$65536</definedName>
    <definedName name="地">[101]费率!$X$21</definedName>
    <definedName name="地面轻轨铺设">[102]费率!$X$21</definedName>
    <definedName name="金属支架">[63]费率!$Y$10</definedName>
    <definedName name="井筒2">[103]费率!$X$8</definedName>
    <definedName name="新">[104]费率!$X$21</definedName>
    <definedName name="新BB">[105]基!$B$54:$L$67</definedName>
    <definedName name="pp">[58]费!$B$54:$L$66</definedName>
    <definedName name="_tg3" localSheetId="5">#REF!</definedName>
    <definedName name="a" localSheetId="5">#REF!</definedName>
    <definedName name="a0" localSheetId="5">#REF!</definedName>
    <definedName name="aa" localSheetId="5">([6]表二!#REF!*1.1)*(1+(POWER((1+物价指数),2)-1))/(#REF!*10000)</definedName>
    <definedName name="aaaa" localSheetId="5">([45]表二!#REF!*1.1)*(1+(POWER((1+物价指数),2)-1))/(#REF!*10000)</definedName>
    <definedName name="aaaaaaaa" localSheetId="5">[46]煤炭费率!$O$7</definedName>
    <definedName name="ab" localSheetId="5">#REF!</definedName>
    <definedName name="aba" localSheetId="5">[48]煤炭费率!$F$7</definedName>
    <definedName name="abb" localSheetId="5">[48]煤炭费率!$F$11</definedName>
    <definedName name="abc" localSheetId="5">[48]煤炭费率!$F$12</definedName>
    <definedName name="abcd" localSheetId="5">#REF!</definedName>
    <definedName name="AD" localSheetId="5">#REF!</definedName>
    <definedName name="as" localSheetId="5">([49]表二!#REF!*1.1)*(1+(POWER((1+物价指数),2)-1))/(#REF!*10000)</definedName>
    <definedName name="asdf" localSheetId="5">#REF!</definedName>
    <definedName name="asdsd" localSheetId="5">([45]表二!#REF!*1.1)*(1+(POWER((1+物价指数),2)-1))/(#REF!*10000)</definedName>
    <definedName name="azaz" localSheetId="5">([45]表二!#REF!*1.1)*(1+(POWER((1+物价指数),2)-1))/(#REF!*10000)</definedName>
    <definedName name="BA" localSheetId="5">#REF!</definedName>
    <definedName name="baa" localSheetId="5">[48]煤炭费率!$J$8</definedName>
    <definedName name="bab" localSheetId="5">[48]煤炭费率!$J$9</definedName>
    <definedName name="bac" localSheetId="5">[48]煤炭费率!$J$10</definedName>
    <definedName name="bad" localSheetId="5">[48]煤炭费率!$J$11</definedName>
    <definedName name="bae" localSheetId="5">[48]煤炭费率!$J$12</definedName>
    <definedName name="bb" localSheetId="5">([6]表二!#REF!*1.1)*(1+(POWER((1+物价指数),2)-1))/(#REF!*10000)</definedName>
    <definedName name="bbb" localSheetId="5">[48]煤炭费率!$K$9</definedName>
    <definedName name="bbc" localSheetId="5">[48]煤炭费率!$K$10</definedName>
    <definedName name="bbd" localSheetId="5">[48]煤炭费率!$K$11</definedName>
    <definedName name="bbe" localSheetId="5">[48]煤炭费率!$K$12</definedName>
    <definedName name="bcb" localSheetId="5">[48]煤炭费率!$L$9</definedName>
    <definedName name="bcc" localSheetId="5">[48]煤炭费率!$L$10</definedName>
    <definedName name="bcd" localSheetId="5">[48]煤炭费率!$L$11</definedName>
    <definedName name="bce" localSheetId="5">[48]煤炭费率!$L$12</definedName>
    <definedName name="ca" localSheetId="5">[48]煤炭费率!$M$8</definedName>
    <definedName name="cb" localSheetId="5">[48]煤炭费率!$M$9</definedName>
    <definedName name="cc" localSheetId="5">[48]煤炭费率!$M$10</definedName>
    <definedName name="cd" localSheetId="5">[48]煤炭费率!$M$11</definedName>
    <definedName name="ce" localSheetId="5">[48]煤炭费率!$M$12</definedName>
    <definedName name="cr_mexcel_test" localSheetId="5">#REF!</definedName>
    <definedName name="d" localSheetId="5">[48]煤炭费率!$N$6</definedName>
    <definedName name="Database" localSheetId="5" hidden="1">#REF!</definedName>
    <definedName name="dd" localSheetId="5">([45]表二!#REF!*1.1)*(1+(POWER((1+物价指数),2)-1))/(#REF!*10000)</definedName>
    <definedName name="DDD" localSheetId="5">#REF!</definedName>
    <definedName name="de" localSheetId="5">#REF!</definedName>
    <definedName name="det" localSheetId="5">[50]三材价差限额!$A$1:$I$379</definedName>
    <definedName name="DETJ" localSheetId="5">[50]三材价差限额!$A$1:$I$379</definedName>
    <definedName name="dfg" localSheetId="5">([6]表二!#REF!*1.1)*(1+(POWER((1+物价指数),2)-1))/(#REF!*10000)</definedName>
    <definedName name="DFGY45" localSheetId="5">#REF!</definedName>
    <definedName name="ea" localSheetId="5">[48]煤炭费率!$O$7</definedName>
    <definedName name="eb" localSheetId="5">[48]煤炭费率!$O$11</definedName>
    <definedName name="ec" localSheetId="5">[48]煤炭费率!$O$12</definedName>
    <definedName name="ER" localSheetId="5">#REF!</definedName>
    <definedName name="f" localSheetId="5">[48]煤炭费率!$P$6</definedName>
    <definedName name="fhkafkajkjs" localSheetId="5">([45]表二!#REF!*1.1)*(1+(POWER((1+物价指数),2)-1))/(#REF!*10000)</definedName>
    <definedName name="gd_02" localSheetId="5">[51]gd_02!$A$1:$E$415</definedName>
    <definedName name="ghgfjgfh" localSheetId="5">([45]表二!#REF!*1.1)*(1+(POWER((1+物价指数),2)-1))/(#REF!*10000)</definedName>
    <definedName name="hjkhj" localSheetId="5">([6]表二!#REF!*1.1)*(1+(POWER((1+物价指数),2)-1))/(#REF!*10000)</definedName>
    <definedName name="hkhjk" localSheetId="5">([45]表二!#REF!*1.1)*(1+(POWER((1+物价指数),2)-1))/(#REF!*10000)</definedName>
    <definedName name="iiu" localSheetId="5">([6]表二!#REF!*1.1)*(1+(POWER((1+物价指数),2)-1))/(#REF!*10000)</definedName>
    <definedName name="jhgf" localSheetId="5">#REF!</definedName>
    <definedName name="jjh" localSheetId="5">([49]表二!#REF!*1.1)*(1+(POWER((1+物价指数),2)-1))/(#REF!*10000)</definedName>
    <definedName name="jk" localSheetId="5">#REF!</definedName>
    <definedName name="KO" localSheetId="5">#REF!</definedName>
    <definedName name="l" localSheetId="5">([6]表二!#REF!*1.1)*(1+(POWER((1+物价指数),2)-1))/(#REF!*10000)</definedName>
    <definedName name="ll" localSheetId="5">([45]表二!#REF!*1.1)*(1+(POWER((1+物价指数),2)-1))/(#REF!*10000)</definedName>
    <definedName name="mgdss" localSheetId="5">([45]表二!#REF!*1.1)*(1+(POWER((1+物价指数),2)-1))/(#REF!*10000)</definedName>
    <definedName name="mn" localSheetId="5">#REF!</definedName>
    <definedName name="Print_Area_MI" localSheetId="5">#REF!</definedName>
    <definedName name="qtfy" localSheetId="5">[53]煤炭费率!$F$7</definedName>
    <definedName name="QWER" localSheetId="5">#REF!</definedName>
    <definedName name="rate" localSheetId="5">#REF!</definedName>
    <definedName name="sdf" localSheetId="5">([6]表二!#REF!*1.1)*(1+(POWER((1+物价指数),2)-1))/(#REF!*10000)</definedName>
    <definedName name="sfd" localSheetId="5">([6]表二!#REF!*1.1)*(1+(POWER((1+物价指数),2)-1))/(#REF!*10000)</definedName>
    <definedName name="sfs" localSheetId="5">([45]表二!#REF!*1.1)*(1+(POWER((1+物价指数),2)-1))/(#REF!*10000)</definedName>
    <definedName name="tjde" localSheetId="5">#REF!</definedName>
    <definedName name="tjde1" localSheetId="5">[54]定额!$A$1:$I$379</definedName>
    <definedName name="UIOP" localSheetId="5">#REF!</definedName>
    <definedName name="WE" localSheetId="5">#REF!</definedName>
    <definedName name="were" localSheetId="5">([6]表二!#REF!*1.1)*(1+(POWER((1+物价指数),2)-1))/(#REF!*10000)</definedName>
    <definedName name="wu" localSheetId="5">([6]表二!#REF!*1.1)*(1+(POWER((1+物价指数),2)-1))/(#REF!*10000)</definedName>
    <definedName name="wy" localSheetId="5">([6]表二!#REF!*1.1)*(1+(POWER((1+物价指数),2)-1))/(#REF!*10000)</definedName>
    <definedName name="阿A" localSheetId="5">#REF!</definedName>
    <definedName name="爱护和附近广发" localSheetId="5">[55]表四30!$D$56+[55]表四30!$D$57+[55]表四30!#REF!+[55]表四30!#REF!+[55]表四30!$E$56+[55]表四30!$E$57</definedName>
    <definedName name="安装" localSheetId="5">#REF!</definedName>
    <definedName name="嗷嗷嗷" localSheetId="5">#REF!</definedName>
    <definedName name="部分汇总表" localSheetId="5">#REF!</definedName>
    <definedName name="成本计算" localSheetId="5">#REF!</definedName>
    <definedName name="达产年供热成本分摊比" localSheetId="5">#REF!/(#REF!+#REF!)</definedName>
    <definedName name="单位工程算表" localSheetId="5">#REF!</definedName>
    <definedName name="对比" localSheetId="5">([6]表二!#REF!*1.1)*(1+(POWER((1+物价指数),2)-1))/(#REF!*10000)</definedName>
    <definedName name="费用系数" localSheetId="5">#REF!</definedName>
    <definedName name="辅单系数" localSheetId="5">#REF!</definedName>
    <definedName name="辅费单系" localSheetId="5">#REF!</definedName>
    <definedName name="辅价差" localSheetId="5">#REF!</definedName>
    <definedName name="供热投资分摊比" localSheetId="5">([45]表二!#REF!*1.1)*(1+(POWER((1+物价指数),2)-1))/(#REF!*10000)</definedName>
    <definedName name="轨道1" localSheetId="5">#REF!</definedName>
    <definedName name="轨道2、3" localSheetId="5">#REF!</definedName>
    <definedName name="轨道费率" localSheetId="5">#REF!</definedName>
    <definedName name="轨道尾" localSheetId="5">#REF!</definedName>
    <definedName name="灰场" localSheetId="5">[56]建筑定额!$A$1:$N$378</definedName>
    <definedName name="灰场1" localSheetId="5">[56]建筑定额!$A$1:$N$378</definedName>
    <definedName name="灰场2" localSheetId="5">[56]建筑定额!$A$1:$N$378</definedName>
    <definedName name="回哭" localSheetId="5">[56]建筑定额!$A$1:$N$378</definedName>
    <definedName name="汇" localSheetId="5">#REF!</definedName>
    <definedName name="汇率" localSheetId="5">#REF!</definedName>
    <definedName name="价差系数辅" localSheetId="5">#REF!</definedName>
    <definedName name="价差系数直" localSheetId="5">#REF!</definedName>
    <definedName name="建筑安装工程费用部分汇总表" localSheetId="5">#REF!</definedName>
    <definedName name="节能贷款和建设期利息" localSheetId="5">#REF!+#REF!+#REF!+#REF!+#REF!+#REF!</definedName>
    <definedName name="井筒1" localSheetId="5">#REF!</definedName>
    <definedName name="井巷费率" localSheetId="5">#REF!</definedName>
    <definedName name="就" localSheetId="5">#REF!</definedName>
    <definedName name="框架" localSheetId="5">([6]表二!#REF!*1.1)*(1+(POWER((1+物价指数),2)-1))/(#REF!*10000)</definedName>
    <definedName name="利息" localSheetId="5">([6]表二!#REF!*1.1)*(1+(POWER((1+物价指数),2)-1))/(#REF!*10000)</definedName>
    <definedName name="论证" localSheetId="5">([49]表二!#REF!*1.1)*(1+(POWER((1+物价指数),2)-1))/(#REF!*10000)</definedName>
    <definedName name="煤巷辅系数" localSheetId="5">#REF!</definedName>
    <definedName name="煤巷直掘系数" localSheetId="5">#REF!</definedName>
    <definedName name="煤巷直支系数" localSheetId="5">#REF!</definedName>
    <definedName name="煤直费系" localSheetId="5">#REF!</definedName>
    <definedName name="其他" localSheetId="5">([45]表二!#REF!*1.1)*(1+(POWER((1+物价指数),2)-1))/(#REF!*10000)</definedName>
    <definedName name="其他费用概算表" localSheetId="5">([45]表二!#REF!*1.1)*(1+(POWER((1+物价指数),2)-1))/(#REF!*10000)</definedName>
    <definedName name="其他屋面楼面板_预制.预应力" localSheetId="5">#REF!</definedName>
    <definedName name="企业自筹和建设期利息" localSheetId="5">#REF!+#REF!+#REF!+#REF!+#REF!+#REF!</definedName>
    <definedName name="全国" localSheetId="5">#REF!</definedName>
    <definedName name="人类" localSheetId="5">[56]建筑定额!$A$1:$N$378</definedName>
    <definedName name="人人人人人人" localSheetId="5">[46]煤炭费率!$K$10</definedName>
    <definedName name="设备安装" localSheetId="5">#REF!</definedName>
    <definedName name="设备汇总表" localSheetId="5">#REF!</definedName>
    <definedName name="生产列11" localSheetId="5">#REF!</definedName>
    <definedName name="生产列15" localSheetId="5">#REF!</definedName>
    <definedName name="生产列16" localSheetId="5">#REF!</definedName>
    <definedName name="生产列19" localSheetId="5">#REF!</definedName>
    <definedName name="生产列2" localSheetId="5">#REF!</definedName>
    <definedName name="生产列20" localSheetId="5">#REF!</definedName>
    <definedName name="生产列3" localSheetId="5">#REF!</definedName>
    <definedName name="生产列4" localSheetId="5">#REF!</definedName>
    <definedName name="生产列5" localSheetId="5">#REF!</definedName>
    <definedName name="生产列6" localSheetId="5">#REF!</definedName>
    <definedName name="生产列7" localSheetId="5">#REF!</definedName>
    <definedName name="生产列8" localSheetId="5">#REF!</definedName>
    <definedName name="生产列9" localSheetId="5">#REF!</definedName>
    <definedName name="生产期" localSheetId="5">#REF!</definedName>
    <definedName name="生产期10000" localSheetId="5">#REF!</definedName>
    <definedName name="生产期11" localSheetId="5">#REF!</definedName>
    <definedName name="生产期15" localSheetId="5">#REF!</definedName>
    <definedName name="生产期16" localSheetId="5">#REF!</definedName>
    <definedName name="生产期19" localSheetId="5">#REF!</definedName>
    <definedName name="生产期2" localSheetId="5">#REF!</definedName>
    <definedName name="生产期20" localSheetId="5">#REF!</definedName>
    <definedName name="生产期3" localSheetId="5">#REF!</definedName>
    <definedName name="生产期300000" localSheetId="5">#REF!</definedName>
    <definedName name="生产期4" localSheetId="5">#REF!</definedName>
    <definedName name="生产期5" localSheetId="5">#REF!</definedName>
    <definedName name="生产期6" localSheetId="5">#REF!</definedName>
    <definedName name="生产期7" localSheetId="5">#REF!</definedName>
    <definedName name="生产期8" localSheetId="5">#REF!</definedName>
    <definedName name="生产期9" localSheetId="5">#REF!</definedName>
    <definedName name="省自筹和建设期利息" localSheetId="5">#REF!+#REF!+#REF!+#REF!+#REF!+#REF!</definedName>
    <definedName name="市自筹和建设期利息" localSheetId="5">#REF!+#REF!+#REF!+#REF!+#REF!+#REF!</definedName>
    <definedName name="双" localSheetId="5">([49]表二!#REF!*1.1)*(1+(POWER((1+物价指数),2)-1))/(#REF!*10000)</definedName>
    <definedName name="双鸭山" localSheetId="5">([45]表二!#REF!*1.1)*(1+(POWER((1+物价指数),2)-1))/(#REF!*10000)</definedName>
    <definedName name="水力" localSheetId="5">[56]建筑定额!$A$1:$N$378</definedName>
    <definedName name="水力除灰" localSheetId="5">[56]建筑定额!$A$1:$N$378</definedName>
    <definedName name="搜索" localSheetId="5">#REF!</definedName>
    <definedName name="投产年供热成本分摊比" localSheetId="5">#REF!/(#REF!+#REF!)</definedName>
    <definedName name="土建三类" localSheetId="5">[57]费率!$X$18</definedName>
    <definedName name="外贷本金和建设期利息" localSheetId="5">#REF!+#REF!+#REF!+#REF!+#REF!+#REF!</definedName>
    <definedName name="屋" localSheetId="5">([6]表二!#REF!*1.1)*(1+(POWER((1+物价指数),2)-1))/(#REF!*10000)</definedName>
    <definedName name="巷道1" localSheetId="5">#REF!</definedName>
    <definedName name="巷道2、3" localSheetId="5">#REF!</definedName>
    <definedName name="行政福利汇总" localSheetId="5">([6]表二!#REF!*1.1)*(1+(POWER((1+物价指数),2)-1))/(#REF!*10000)</definedName>
    <definedName name="压油贷款和建设期利息" localSheetId="5">[55]表四30!$D$56+[55]表四30!$D$57+[55]表四30!#REF!+[55]表四30!#REF!+[55]表四30!$E$56+[55]表四30!$E$57</definedName>
    <definedName name="杨云" localSheetId="5">[46]煤炭费率!$J$9</definedName>
    <definedName name="正好" localSheetId="5">#REF!</definedName>
    <definedName name="直单系数" localSheetId="5">#REF!</definedName>
    <definedName name="直价差" localSheetId="5">#REF!</definedName>
    <definedName name="装材汇总表" localSheetId="5">#REF!</definedName>
    <definedName name="总算表" localSheetId="5">#REF!</definedName>
    <definedName name="전" localSheetId="5">#REF!</definedName>
    <definedName name="주택사업본부" localSheetId="5">#REF!</definedName>
    <definedName name="철구사업본부" localSheetId="5">#REF!</definedName>
    <definedName name="aaa" localSheetId="5">[44]煤炭费率!$F$11</definedName>
    <definedName name="x" localSheetId="5">EVALUATE(#REF!)</definedName>
    <definedName name="y" localSheetId="5">EVALUATE(#REF!)</definedName>
    <definedName name="设备" localSheetId="5">EVALUATE(#REF!)</definedName>
    <definedName name="shui" localSheetId="5">#REF!</definedName>
    <definedName name="__tg3" localSheetId="5">#REF!</definedName>
    <definedName name="xing" localSheetId="5">#REF!</definedName>
    <definedName name="_Z375330" localSheetId="5">#REF!</definedName>
    <definedName name="电气" localSheetId="5">#REF!</definedName>
    <definedName name="其他费用" localSheetId="5">#REF!</definedName>
    <definedName name="外汇额度表" localSheetId="5">#REF!</definedName>
    <definedName name="_1.15_0.6_0.67_3___3.925_0.6_0.67_3__3_0.67_0.67_3_3_3_3" localSheetId="5">#REF!</definedName>
    <definedName name="_93_2_2___56.5_2_2" localSheetId="5">#REF!</definedName>
    <definedName name="_m3" localSheetId="5">#REF!</definedName>
    <definedName name="kg" localSheetId="5">#REF!</definedName>
    <definedName name="m" localSheetId="5">EVALUATE(#REF!)</definedName>
    <definedName name="__Z375330" localSheetId="5">#REF!</definedName>
    <definedName name="平整场地" localSheetId="5">#REF!</definedName>
    <definedName name="\0" localSheetId="5">#REF!</definedName>
    <definedName name="\D" localSheetId="5">#REF!</definedName>
    <definedName name="\H" localSheetId="5">#REF!</definedName>
    <definedName name="\I" localSheetId="5">#REF!</definedName>
    <definedName name="\O" localSheetId="5">#REF!</definedName>
    <definedName name="\P" localSheetId="5">#REF!</definedName>
    <definedName name="\Q" localSheetId="5">#REF!</definedName>
    <definedName name="\S" localSheetId="5">#REF!</definedName>
    <definedName name="AZSJ2" localSheetId="5">#REF!</definedName>
    <definedName name="AZSJ3" localSheetId="5">#REF!</definedName>
    <definedName name="AZSJ4" localSheetId="5">#REF!</definedName>
    <definedName name="AZSJ5" localSheetId="5">#REF!</definedName>
    <definedName name="PRINT" localSheetId="5">#REF!</definedName>
    <definedName name="ZBK" localSheetId="5">#REF!</definedName>
    <definedName name="_xlnm.Extract" localSheetId="5">#REF!</definedName>
    <definedName name="\0" localSheetId="1">#REF!</definedName>
    <definedName name="\D" localSheetId="1">#REF!</definedName>
    <definedName name="\H" localSheetId="1">#REF!</definedName>
    <definedName name="\I" localSheetId="1">#REF!</definedName>
    <definedName name="\O" localSheetId="1">#REF!</definedName>
    <definedName name="\P" localSheetId="1">#REF!</definedName>
    <definedName name="\Q" localSheetId="1">#REF!</definedName>
    <definedName name="\S" localSheetId="1">#REF!</definedName>
    <definedName name="_tg3" localSheetId="1">#REF!</definedName>
    <definedName name="a" localSheetId="1">#REF!</definedName>
    <definedName name="a0" localSheetId="1">#REF!</definedName>
    <definedName name="aa" localSheetId="1">([6]表二!#REF!*1.1)*(1+(POWER((1+物价指数),2)-1))/(#REF!*10000)</definedName>
    <definedName name="aaa" localSheetId="1">[64]煤炭费率!$F$11</definedName>
    <definedName name="aaaa" localSheetId="1">([106]表二!#REF!*1.1)*(1+(POWER((1+物价指数),2)-1))/(#REF!*10000)</definedName>
    <definedName name="aaaaaaaa" localSheetId="1">[107]煤炭费率!$O$7</definedName>
    <definedName name="ab" localSheetId="1">#REF!</definedName>
    <definedName name="aba" localSheetId="1">[31]煤炭费率!$F$7</definedName>
    <definedName name="abb" localSheetId="1">[31]煤炭费率!$F$11</definedName>
    <definedName name="abc" localSheetId="1">#REF!</definedName>
    <definedName name="abcd" localSheetId="1">#REF!</definedName>
    <definedName name="AD" localSheetId="1">#REF!</definedName>
    <definedName name="as" localSheetId="1">([108]表二!#REF!*1.1)*(1+(POWER((1+物价指数),2)-1))/(#REF!*10000)</definedName>
    <definedName name="asdf" localSheetId="1">#REF!</definedName>
    <definedName name="asdsd" localSheetId="1">([106]表二!#REF!*1.1)*(1+(POWER((1+物价指数),2)-1))/(#REF!*10000)</definedName>
    <definedName name="azaz" localSheetId="1">([106]表二!#REF!*1.1)*(1+(POWER((1+物价指数),2)-1))/(#REF!*10000)</definedName>
    <definedName name="AZSJ2" localSheetId="1">#REF!</definedName>
    <definedName name="AZSJ3" localSheetId="1">#REF!</definedName>
    <definedName name="AZSJ4" localSheetId="1">#REF!</definedName>
    <definedName name="AZSJ5" localSheetId="1">#REF!</definedName>
    <definedName name="BA" localSheetId="1">#REF!</definedName>
    <definedName name="baa" localSheetId="1">[31]煤炭费率!$J$8</definedName>
    <definedName name="bab" localSheetId="1">[31]煤炭费率!$J$9</definedName>
    <definedName name="bac" localSheetId="1">[31]煤炭费率!$J$10</definedName>
    <definedName name="bad" localSheetId="1">[31]煤炭费率!$J$11</definedName>
    <definedName name="bae" localSheetId="1">[31]煤炭费率!$J$12</definedName>
    <definedName name="bb" localSheetId="1">([6]表二!#REF!*1.1)*(1+(POWER((1+物价指数),2)-1))/(#REF!*10000)</definedName>
    <definedName name="bbb" localSheetId="1">[31]煤炭费率!$K$9</definedName>
    <definedName name="bbc" localSheetId="1">[31]煤炭费率!$K$10</definedName>
    <definedName name="bbd" localSheetId="1">[31]煤炭费率!$K$11</definedName>
    <definedName name="bbe" localSheetId="1">[31]煤炭费率!$K$12</definedName>
    <definedName name="bcb" localSheetId="1">[31]煤炭费率!$L$9</definedName>
    <definedName name="bcc" localSheetId="1">[31]煤炭费率!$L$10</definedName>
    <definedName name="bcd" localSheetId="1">[31]煤炭费率!$L$11</definedName>
    <definedName name="bce" localSheetId="1">[31]煤炭费率!$L$12</definedName>
    <definedName name="ca" localSheetId="1">[31]煤炭费率!$M$8</definedName>
    <definedName name="cb" localSheetId="1">[31]煤炭费率!$M$9</definedName>
    <definedName name="cc" localSheetId="1">[31]煤炭费率!$M$10</definedName>
    <definedName name="cd" localSheetId="1">[31]煤炭费率!$M$11</definedName>
    <definedName name="ce" localSheetId="1">[31]煤炭费率!$M$12</definedName>
    <definedName name="cr_mexcel_test" localSheetId="1">#REF!</definedName>
    <definedName name="d" localSheetId="1">[31]煤炭费率!$N$6</definedName>
    <definedName name="Database" localSheetId="1" hidden="1">#REF!</definedName>
    <definedName name="dd" localSheetId="1">([106]表二!#REF!*1.1)*(1+(POWER((1+物价指数),2)-1))/(#REF!*10000)</definedName>
    <definedName name="DDD" localSheetId="1">#REF!</definedName>
    <definedName name="de" localSheetId="1">#REF!</definedName>
    <definedName name="det" localSheetId="1">[109]三材价差限额!$A$1:$I$379</definedName>
    <definedName name="DETJ" localSheetId="1">[109]三材价差限额!$A$1:$I$379</definedName>
    <definedName name="dfg" localSheetId="1">([6]表二!#REF!*1.1)*(1+(POWER((1+物价指数),2)-1))/(#REF!*10000)</definedName>
    <definedName name="DFGY45" localSheetId="1">#REF!</definedName>
    <definedName name="ea" localSheetId="1">[31]煤炭费率!$O$7</definedName>
    <definedName name="eb" localSheetId="1">[31]煤炭费率!$O$11</definedName>
    <definedName name="ec" localSheetId="1">[31]煤炭费率!$O$12</definedName>
    <definedName name="ER" localSheetId="1">#REF!</definedName>
    <definedName name="f" localSheetId="1">[31]煤炭费率!$P$6</definedName>
    <definedName name="fhkafkajkjs" localSheetId="1">([106]表二!#REF!*1.1)*(1+(POWER((1+物价指数),2)-1))/(#REF!*10000)</definedName>
    <definedName name="gd_02" localSheetId="1">[110]gd_02!$A$1:$E$415</definedName>
    <definedName name="GH" localSheetId="1">[32]全部投资!#REF!</definedName>
    <definedName name="ghgfjgfh" localSheetId="1">([106]表二!#REF!*1.1)*(1+(POWER((1+物价指数),2)-1))/(#REF!*10000)</definedName>
    <definedName name="hjkhj" localSheetId="1">([6]表二!#REF!*1.1)*(1+(POWER((1+物价指数),2)-1))/(#REF!*10000)</definedName>
    <definedName name="hkhjk" localSheetId="1">([106]表二!#REF!*1.1)*(1+(POWER((1+物价指数),2)-1))/(#REF!*10000)</definedName>
    <definedName name="iiu" localSheetId="1">([6]表二!#REF!*1.1)*(1+(POWER((1+物价指数),2)-1))/(#REF!*10000)</definedName>
    <definedName name="jhgf" localSheetId="1">#REF!</definedName>
    <definedName name="jjh" localSheetId="1">([108]表二!#REF!*1.1)*(1+(POWER((1+物价指数),2)-1))/(#REF!*10000)</definedName>
    <definedName name="jjjjj" localSheetId="1">[59]煤炭费率!$O$12</definedName>
    <definedName name="jk" localSheetId="1">#REF!</definedName>
    <definedName name="JKHGFDF145" localSheetId="1">[33]成本!#REF!</definedName>
    <definedName name="kkk" localSheetId="1">[59]煤炭费率!$J$9</definedName>
    <definedName name="klf" localSheetId="1">[59]煤炭费率!$L$11</definedName>
    <definedName name="KO" localSheetId="1">#REF!</definedName>
    <definedName name="l" localSheetId="1">#REF!</definedName>
    <definedName name="ll" localSheetId="1">([106]表二!#REF!*1.1)*(1+(POWER((1+物价指数),2)-1))/(#REF!*10000)</definedName>
    <definedName name="llll" localSheetId="1">[59]煤炭费率!$M$10</definedName>
    <definedName name="mgdss" localSheetId="1">([106]表二!#REF!*1.1)*(1+(POWER((1+物价指数),2)-1))/(#REF!*10000)</definedName>
    <definedName name="mn" localSheetId="1">#REF!</definedName>
    <definedName name="oooooooo" localSheetId="1">[59]煤炭费率!$P$6</definedName>
    <definedName name="PRINT" localSheetId="1">#REF!</definedName>
    <definedName name="_xlnm.Print_Area" localSheetId="1">土建概算汇总表!$A$1:$N$15</definedName>
    <definedName name="Print_Area_MI" localSheetId="1">#REF!</definedName>
    <definedName name="QWER" localSheetId="1">#REF!</definedName>
    <definedName name="rate" localSheetId="1">#REF!</definedName>
    <definedName name="SALKJGL" localSheetId="1">[34]成本!#REF!</definedName>
    <definedName name="sdf" localSheetId="1">([6]表二!#REF!*1.1)*(1+(POWER((1+物价指数),2)-1))/(#REF!*10000)</definedName>
    <definedName name="sfd" localSheetId="1">([6]表二!#REF!*1.1)*(1+(POWER((1+物价指数),2)-1))/(#REF!*10000)</definedName>
    <definedName name="sfs" localSheetId="1">([106]表二!#REF!*1.1)*(1+(POWER((1+物价指数),2)-1))/(#REF!*10000)</definedName>
    <definedName name="ssss" localSheetId="1">[59]煤炭费率!$L$10</definedName>
    <definedName name="tjde" localSheetId="1">#REF!</definedName>
    <definedName name="tjde1" localSheetId="1">[111]定额!$A$1:$I$379</definedName>
    <definedName name="tyq" localSheetId="1">[60]煤炭费率!$K$12</definedName>
    <definedName name="UIOP" localSheetId="1">#REF!</definedName>
    <definedName name="WE" localSheetId="1">#REF!</definedName>
    <definedName name="were" localSheetId="1">([6]表二!#REF!*1.1)*(1+(POWER((1+物价指数),2)-1))/(#REF!*10000)</definedName>
    <definedName name="WQ" localSheetId="1">[33]全部投资!#REF!</definedName>
    <definedName name="wu" localSheetId="1">([6]表二!#REF!*1.1)*(1+(POWER((1+物价指数),2)-1))/(#REF!*10000)</definedName>
    <definedName name="wy" localSheetId="1">([6]表二!#REF!*1.1)*(1+(POWER((1+物价指数),2)-1))/(#REF!*10000)</definedName>
    <definedName name="ZBK" localSheetId="1">#REF!</definedName>
    <definedName name="阿A" localSheetId="1">#REF!</definedName>
    <definedName name="爱护和附近广发" localSheetId="1">[112]表四30!$D$56+[112]表四30!$D$57+[112]表四30!#REF!+[112]表四30!#REF!+[112]表四30!$E$56+[112]表四30!$E$57</definedName>
    <definedName name="安全" localSheetId="1" hidden="1">#REF!</definedName>
    <definedName name="安装" localSheetId="1">#REF!</definedName>
    <definedName name="嗷嗷嗷" localSheetId="1">#REF!</definedName>
    <definedName name="表格" localSheetId="1">#REF!</definedName>
    <definedName name="部分汇总表" localSheetId="1">#REF!</definedName>
    <definedName name="柴" localSheetId="1">[61]煤炭费率!$K$9</definedName>
    <definedName name="成本计算" localSheetId="1">#REF!</definedName>
    <definedName name="达产年供热成本分摊比" localSheetId="1">#REF!/(#REF!+#REF!)</definedName>
    <definedName name="单位工程算表" localSheetId="1">#REF!</definedName>
    <definedName name="对比" localSheetId="1">([6]表二!#REF!*1.1)*(1+(POWER((1+物价指数),2)-1))/(#REF!*10000)</definedName>
    <definedName name="辅价差" localSheetId="1">#REF!</definedName>
    <definedName name="供热投资分摊比" localSheetId="1">([106]表二!#REF!*1.1)*(1+(POWER((1+物价指数),2)-1))/(#REF!*10000)</definedName>
    <definedName name="轨道费率" localSheetId="1">#REF!</definedName>
    <definedName name="灰场" localSheetId="1">[113]建筑定额!$A$1:$N$378</definedName>
    <definedName name="灰场1" localSheetId="1">[113]建筑定额!$A$1:$N$378</definedName>
    <definedName name="灰场2" localSheetId="1">[113]建筑定额!$A$1:$N$378</definedName>
    <definedName name="回哭" localSheetId="1">[113]建筑定额!$A$1:$N$378</definedName>
    <definedName name="汇" localSheetId="1">#REF!</definedName>
    <definedName name="汇率" localSheetId="1">#REF!</definedName>
    <definedName name="价差系数直" localSheetId="1">[35]费率!$B$34</definedName>
    <definedName name="建筑安装工程费用部分汇总表" localSheetId="1">#REF!</definedName>
    <definedName name="节能贷款和建设期利息" localSheetId="1">#REF!+#REF!+#REF!+#REF!+#REF!+#REF!</definedName>
    <definedName name="井巷费率" localSheetId="1">#REF!</definedName>
    <definedName name="就" localSheetId="1">#REF!</definedName>
    <definedName name="矿建" localSheetId="1">[36]全部投资!#REF!</definedName>
    <definedName name="矿建12" localSheetId="1">[37]成本!#REF!</definedName>
    <definedName name="框架" localSheetId="1">([6]表二!#REF!*1.1)*(1+(POWER((1+物价指数),2)-1))/(#REF!*10000)</definedName>
    <definedName name="利息" localSheetId="1">([6]表二!#REF!*1.1)*(1+(POWER((1+物价指数),2)-1))/(#REF!*10000)</definedName>
    <definedName name="论证" localSheetId="1">([108]表二!#REF!*1.1)*(1+(POWER((1+物价指数),2)-1))/(#REF!*10000)</definedName>
    <definedName name="其他" localSheetId="1">([106]表二!#REF!*1.1)*(1+(POWER((1+物价指数),2)-1))/(#REF!*10000)</definedName>
    <definedName name="其他费用概算表" localSheetId="1">([106]表二!#REF!*1.1)*(1+(POWER((1+物价指数),2)-1))/(#REF!*10000)</definedName>
    <definedName name="其他屋面楼面板_预制.预应力" localSheetId="1">#REF!</definedName>
    <definedName name="企业自筹和建设期利息" localSheetId="1">#REF!+#REF!+#REF!+#REF!+#REF!+#REF!</definedName>
    <definedName name="全国" localSheetId="1">#REF!</definedName>
    <definedName name="人类" localSheetId="1">[113]建筑定额!$A$1:$N$378</definedName>
    <definedName name="人人人人人人" localSheetId="1">[107]煤炭费率!$K$10</definedName>
    <definedName name="设备安装" localSheetId="1">#REF!</definedName>
    <definedName name="设备汇总表" localSheetId="1">#REF!</definedName>
    <definedName name="生产2" localSheetId="1">[38]全部投资!#REF!</definedName>
    <definedName name="生产列1" localSheetId="1">[114]全部投资!#REF!</definedName>
    <definedName name="生产列11" localSheetId="1">#REF!</definedName>
    <definedName name="生产列15" localSheetId="1">#REF!</definedName>
    <definedName name="生产列16" localSheetId="1">#REF!</definedName>
    <definedName name="生产列17" localSheetId="1">[114]成本!#REF!</definedName>
    <definedName name="生产列171" localSheetId="1">[114]成本!#REF!</definedName>
    <definedName name="生产列19" localSheetId="1">#REF!</definedName>
    <definedName name="生产列2" localSheetId="1">#REF!</definedName>
    <definedName name="生产列20" localSheetId="1">#REF!</definedName>
    <definedName name="生产列3" localSheetId="1">#REF!</definedName>
    <definedName name="生产列4" localSheetId="1">#REF!</definedName>
    <definedName name="生产列5" localSheetId="1">#REF!</definedName>
    <definedName name="生产列6" localSheetId="1">#REF!</definedName>
    <definedName name="生产列7" localSheetId="1">#REF!</definedName>
    <definedName name="生产列8" localSheetId="1">#REF!</definedName>
    <definedName name="生产列9" localSheetId="1">#REF!</definedName>
    <definedName name="生产期" localSheetId="1">#REF!</definedName>
    <definedName name="生产期1" localSheetId="1">[114]全部投资!#REF!</definedName>
    <definedName name="生产期10000" localSheetId="1">#REF!</definedName>
    <definedName name="生产期11" localSheetId="1">#REF!</definedName>
    <definedName name="生产期111" localSheetId="1">[115]全部投资!#REF!</definedName>
    <definedName name="生产期15" localSheetId="1">#REF!</definedName>
    <definedName name="生产期16" localSheetId="1">#REF!</definedName>
    <definedName name="生产期17" localSheetId="1">[114]成本!#REF!</definedName>
    <definedName name="生产期19" localSheetId="1">#REF!</definedName>
    <definedName name="生产期2" localSheetId="1">#REF!</definedName>
    <definedName name="生产期20" localSheetId="1">#REF!</definedName>
    <definedName name="生产期3" localSheetId="1">#REF!</definedName>
    <definedName name="生产期300000" localSheetId="1">#REF!</definedName>
    <definedName name="生产期4" localSheetId="1">#REF!</definedName>
    <definedName name="生产期5" localSheetId="1">#REF!</definedName>
    <definedName name="生产期6" localSheetId="1">#REF!</definedName>
    <definedName name="生产期7" localSheetId="1">#REF!</definedName>
    <definedName name="生产期8" localSheetId="1">#REF!</definedName>
    <definedName name="生产期9" localSheetId="1">#REF!</definedName>
    <definedName name="省自筹和建设期利息" localSheetId="1">#REF!+#REF!+#REF!+#REF!+#REF!+#REF!</definedName>
    <definedName name="市自筹和建设期利息" localSheetId="1">#REF!+#REF!+#REF!+#REF!+#REF!+#REF!</definedName>
    <definedName name="双" localSheetId="1">([108]表二!#REF!*1.1)*(1+(POWER((1+物价指数),2)-1))/(#REF!*10000)</definedName>
    <definedName name="双鸭山" localSheetId="1">([106]表二!#REF!*1.1)*(1+(POWER((1+物价指数),2)-1))/(#REF!*10000)</definedName>
    <definedName name="水力" localSheetId="1">[113]建筑定额!$A$1:$N$378</definedName>
    <definedName name="水力除灰" localSheetId="1">[113]建筑定额!$A$1:$N$378</definedName>
    <definedName name="搜索" localSheetId="1">#REF!</definedName>
    <definedName name="_xlnm.Extract" localSheetId="1">#REF!</definedName>
    <definedName name="提升系统汇总" localSheetId="1">[39]成本!#REF!</definedName>
    <definedName name="投产年供热成本分摊比" localSheetId="1">#REF!/(#REF!+#REF!)</definedName>
    <definedName name="外贷本金和建设期利息" localSheetId="1">#REF!+#REF!+#REF!+#REF!+#REF!+#REF!</definedName>
    <definedName name="屋" localSheetId="1">([6]表二!#REF!*1.1)*(1+(POWER((1+物价指数),2)-1))/(#REF!*10000)</definedName>
    <definedName name="谢谢" localSheetId="1">[60]煤炭费率!$L$10</definedName>
    <definedName name="新竹" localSheetId="1">#REF!</definedName>
    <definedName name="行政福利汇总" localSheetId="1">([6]表二!#REF!*1.1)*(1+(POWER((1+物价指数),2)-1))/(#REF!*10000)</definedName>
    <definedName name="压油贷款和建设期利息" localSheetId="1">[112]表四30!$D$56+[112]表四30!$D$57+[112]表四30!#REF!+[112]表四30!#REF!+[112]表四30!$E$56+[112]表四30!$E$57</definedName>
    <definedName name="杨云" localSheetId="1">[107]煤炭费率!$J$9</definedName>
    <definedName name="一段" localSheetId="1">[60]煤炭费率!$O$12</definedName>
    <definedName name="正好" localSheetId="1">#REF!</definedName>
    <definedName name="直价差" localSheetId="1">#REF!</definedName>
    <definedName name="装材汇总表" localSheetId="1">#REF!</definedName>
    <definedName name="总算表" localSheetId="1">#REF!</definedName>
    <definedName name="전" localSheetId="1">#REF!</definedName>
    <definedName name="주택사업본부" localSheetId="1">#REF!</definedName>
    <definedName name="철구사업본부" localSheetId="1">#REF!</definedName>
    <definedName name="\0" localSheetId="2">#REF!</definedName>
    <definedName name="\D" localSheetId="2">#REF!</definedName>
    <definedName name="\H" localSheetId="2">#REF!</definedName>
    <definedName name="\I" localSheetId="2">#REF!</definedName>
    <definedName name="\O" localSheetId="2">#REF!</definedName>
    <definedName name="\P" localSheetId="2">#REF!</definedName>
    <definedName name="\Q" localSheetId="2">#REF!</definedName>
    <definedName name="\S" localSheetId="2">#REF!</definedName>
    <definedName name="_tg3" localSheetId="2">#REF!</definedName>
    <definedName name="a" localSheetId="2">#REF!</definedName>
    <definedName name="a0" localSheetId="2">#REF!</definedName>
    <definedName name="aa" localSheetId="2">([6]表二!#REF!*1.1)*(1+(POWER((1+物价指数),2)-1))/(#REF!*10000)</definedName>
    <definedName name="aaa" localSheetId="2">[64]煤炭费率!$F$11</definedName>
    <definedName name="aaaa" localSheetId="2">([106]表二!#REF!*1.1)*(1+(POWER((1+物价指数),2)-1))/(#REF!*10000)</definedName>
    <definedName name="aaaaaaaa" localSheetId="2">[107]煤炭费率!$O$7</definedName>
    <definedName name="ab" localSheetId="2">#REF!</definedName>
    <definedName name="aba" localSheetId="2">[31]煤炭费率!$F$7</definedName>
    <definedName name="abb" localSheetId="2">[31]煤炭费率!$F$11</definedName>
    <definedName name="abc" localSheetId="2">#REF!</definedName>
    <definedName name="abcd" localSheetId="2">#REF!</definedName>
    <definedName name="AD" localSheetId="2">#REF!</definedName>
    <definedName name="as" localSheetId="2">([108]表二!#REF!*1.1)*(1+(POWER((1+物价指数),2)-1))/(#REF!*10000)</definedName>
    <definedName name="asdf" localSheetId="2">#REF!</definedName>
    <definedName name="asdsd" localSheetId="2">([106]表二!#REF!*1.1)*(1+(POWER((1+物价指数),2)-1))/(#REF!*10000)</definedName>
    <definedName name="azaz" localSheetId="2">([106]表二!#REF!*1.1)*(1+(POWER((1+物价指数),2)-1))/(#REF!*10000)</definedName>
    <definedName name="AZSJ2" localSheetId="2">#REF!</definedName>
    <definedName name="AZSJ3" localSheetId="2">#REF!</definedName>
    <definedName name="AZSJ4" localSheetId="2">#REF!</definedName>
    <definedName name="AZSJ5" localSheetId="2">#REF!</definedName>
    <definedName name="BA" localSheetId="2">#REF!</definedName>
    <definedName name="baa" localSheetId="2">[31]煤炭费率!$J$8</definedName>
    <definedName name="bab" localSheetId="2">[31]煤炭费率!$J$9</definedName>
    <definedName name="bac" localSheetId="2">[31]煤炭费率!$J$10</definedName>
    <definedName name="bad" localSheetId="2">[31]煤炭费率!$J$11</definedName>
    <definedName name="bae" localSheetId="2">[31]煤炭费率!$J$12</definedName>
    <definedName name="bb" localSheetId="2">([6]表二!#REF!*1.1)*(1+(POWER((1+物价指数),2)-1))/(#REF!*10000)</definedName>
    <definedName name="bbb" localSheetId="2">[31]煤炭费率!$K$9</definedName>
    <definedName name="bbc" localSheetId="2">[31]煤炭费率!$K$10</definedName>
    <definedName name="bbd" localSheetId="2">[31]煤炭费率!$K$11</definedName>
    <definedName name="bbe" localSheetId="2">[31]煤炭费率!$K$12</definedName>
    <definedName name="bcb" localSheetId="2">[31]煤炭费率!$L$9</definedName>
    <definedName name="bcc" localSheetId="2">[31]煤炭费率!$L$10</definedName>
    <definedName name="bcd" localSheetId="2">[31]煤炭费率!$L$11</definedName>
    <definedName name="bce" localSheetId="2">[31]煤炭费率!$L$12</definedName>
    <definedName name="ca" localSheetId="2">[31]煤炭费率!$M$8</definedName>
    <definedName name="cb" localSheetId="2">[31]煤炭费率!$M$9</definedName>
    <definedName name="cc" localSheetId="2">[31]煤炭费率!$M$10</definedName>
    <definedName name="cd" localSheetId="2">[31]煤炭费率!$M$11</definedName>
    <definedName name="ce" localSheetId="2">[31]煤炭费率!$M$12</definedName>
    <definedName name="cr_mexcel_test" localSheetId="2">#REF!</definedName>
    <definedName name="d" localSheetId="2">[31]煤炭费率!$N$6</definedName>
    <definedName name="Database" localSheetId="2" hidden="1">#REF!</definedName>
    <definedName name="dd" localSheetId="2">([106]表二!#REF!*1.1)*(1+(POWER((1+物价指数),2)-1))/(#REF!*10000)</definedName>
    <definedName name="DDD" localSheetId="2">#REF!</definedName>
    <definedName name="de" localSheetId="2">#REF!</definedName>
    <definedName name="det" localSheetId="2">[109]三材价差限额!$A$1:$I$379</definedName>
    <definedName name="DETJ" localSheetId="2">[109]三材价差限额!$A$1:$I$379</definedName>
    <definedName name="dfg" localSheetId="2">([6]表二!#REF!*1.1)*(1+(POWER((1+物价指数),2)-1))/(#REF!*10000)</definedName>
    <definedName name="DFGY45" localSheetId="2">#REF!</definedName>
    <definedName name="ea" localSheetId="2">[31]煤炭费率!$O$7</definedName>
    <definedName name="eb" localSheetId="2">[31]煤炭费率!$O$11</definedName>
    <definedName name="ec" localSheetId="2">[31]煤炭费率!$O$12</definedName>
    <definedName name="ER" localSheetId="2">#REF!</definedName>
    <definedName name="f" localSheetId="2">[31]煤炭费率!$P$6</definedName>
    <definedName name="fhkafkajkjs" localSheetId="2">([106]表二!#REF!*1.1)*(1+(POWER((1+物价指数),2)-1))/(#REF!*10000)</definedName>
    <definedName name="gd_02" localSheetId="2">[110]gd_02!$A$1:$E$415</definedName>
    <definedName name="GH" localSheetId="2">[32]全部投资!#REF!</definedName>
    <definedName name="ghgfjgfh" localSheetId="2">([106]表二!#REF!*1.1)*(1+(POWER((1+物价指数),2)-1))/(#REF!*10000)</definedName>
    <definedName name="hjkhj" localSheetId="2">([6]表二!#REF!*1.1)*(1+(POWER((1+物价指数),2)-1))/(#REF!*10000)</definedName>
    <definedName name="hkhjk" localSheetId="2">([106]表二!#REF!*1.1)*(1+(POWER((1+物价指数),2)-1))/(#REF!*10000)</definedName>
    <definedName name="iiu" localSheetId="2">([6]表二!#REF!*1.1)*(1+(POWER((1+物价指数),2)-1))/(#REF!*10000)</definedName>
    <definedName name="jhgf" localSheetId="2">#REF!</definedName>
    <definedName name="jjh" localSheetId="2">([108]表二!#REF!*1.1)*(1+(POWER((1+物价指数),2)-1))/(#REF!*10000)</definedName>
    <definedName name="jjjjj" localSheetId="2">[59]煤炭费率!$O$12</definedName>
    <definedName name="jk" localSheetId="2">#REF!</definedName>
    <definedName name="JKHGFDF145" localSheetId="2">[33]成本!#REF!</definedName>
    <definedName name="kkk" localSheetId="2">[59]煤炭费率!$J$9</definedName>
    <definedName name="klf" localSheetId="2">[59]煤炭费率!$L$11</definedName>
    <definedName name="KO" localSheetId="2">#REF!</definedName>
    <definedName name="l" localSheetId="2">#REF!</definedName>
    <definedName name="ll" localSheetId="2">([106]表二!#REF!*1.1)*(1+(POWER((1+物价指数),2)-1))/(#REF!*10000)</definedName>
    <definedName name="llll" localSheetId="2">[59]煤炭费率!$M$10</definedName>
    <definedName name="mgdss" localSheetId="2">([106]表二!#REF!*1.1)*(1+(POWER((1+物价指数),2)-1))/(#REF!*10000)</definedName>
    <definedName name="mn" localSheetId="2">#REF!</definedName>
    <definedName name="oooooooo" localSheetId="2">[59]煤炭费率!$P$6</definedName>
    <definedName name="PRINT" localSheetId="2">#REF!</definedName>
    <definedName name="_xlnm.Print_Area" localSheetId="2">土建工程概算表!$A$1:$U$23</definedName>
    <definedName name="Print_Area_MI" localSheetId="2">#REF!</definedName>
    <definedName name="_xlnm.Print_Titles" localSheetId="2">土建工程概算表!$1:$5</definedName>
    <definedName name="QWER" localSheetId="2">#REF!</definedName>
    <definedName name="rate" localSheetId="2">#REF!</definedName>
    <definedName name="SALKJGL" localSheetId="2">[34]成本!#REF!</definedName>
    <definedName name="sdf" localSheetId="2">([6]表二!#REF!*1.1)*(1+(POWER((1+物价指数),2)-1))/(#REF!*10000)</definedName>
    <definedName name="sfd" localSheetId="2">([6]表二!#REF!*1.1)*(1+(POWER((1+物价指数),2)-1))/(#REF!*10000)</definedName>
    <definedName name="sfs" localSheetId="2">([106]表二!#REF!*1.1)*(1+(POWER((1+物价指数),2)-1))/(#REF!*10000)</definedName>
    <definedName name="ssss" localSheetId="2">[59]煤炭费率!$L$10</definedName>
    <definedName name="tjde" localSheetId="2">#REF!</definedName>
    <definedName name="tjde1" localSheetId="2">[111]定额!$A$1:$I$379</definedName>
    <definedName name="tyq" localSheetId="2">[60]煤炭费率!$K$12</definedName>
    <definedName name="UIOP" localSheetId="2">#REF!</definedName>
    <definedName name="WE" localSheetId="2">#REF!</definedName>
    <definedName name="were" localSheetId="2">([6]表二!#REF!*1.1)*(1+(POWER((1+物价指数),2)-1))/(#REF!*10000)</definedName>
    <definedName name="WQ" localSheetId="2">[33]全部投资!#REF!</definedName>
    <definedName name="wu" localSheetId="2">([6]表二!#REF!*1.1)*(1+(POWER((1+物价指数),2)-1))/(#REF!*10000)</definedName>
    <definedName name="wy" localSheetId="2">([6]表二!#REF!*1.1)*(1+(POWER((1+物价指数),2)-1))/(#REF!*10000)</definedName>
    <definedName name="ZBK" localSheetId="2">#REF!</definedName>
    <definedName name="阿A" localSheetId="2">#REF!</definedName>
    <definedName name="爱护和附近广发" localSheetId="2">[112]表四30!$D$56+[112]表四30!$D$57+[112]表四30!#REF!+[112]表四30!#REF!+[112]表四30!$E$56+[112]表四30!$E$57</definedName>
    <definedName name="安全" localSheetId="2" hidden="1">#REF!</definedName>
    <definedName name="安装" localSheetId="2">#REF!</definedName>
    <definedName name="嗷嗷嗷" localSheetId="2">#REF!</definedName>
    <definedName name="表格" localSheetId="2">#REF!</definedName>
    <definedName name="部分汇总表" localSheetId="2">#REF!</definedName>
    <definedName name="柴" localSheetId="2">[61]煤炭费率!$K$9</definedName>
    <definedName name="成本计算" localSheetId="2">#REF!</definedName>
    <definedName name="达产年供热成本分摊比" localSheetId="2">#REF!/(#REF!+#REF!)</definedName>
    <definedName name="单位工程算表" localSheetId="2">#REF!</definedName>
    <definedName name="对比" localSheetId="2">([6]表二!#REF!*1.1)*(1+(POWER((1+物价指数),2)-1))/(#REF!*10000)</definedName>
    <definedName name="辅价差" localSheetId="2">#REF!</definedName>
    <definedName name="供热投资分摊比" localSheetId="2">([106]表二!#REF!*1.1)*(1+(POWER((1+物价指数),2)-1))/(#REF!*10000)</definedName>
    <definedName name="轨道费率" localSheetId="2">#REF!</definedName>
    <definedName name="灰场" localSheetId="2">[113]建筑定额!$A$1:$N$378</definedName>
    <definedName name="灰场1" localSheetId="2">[113]建筑定额!$A$1:$N$378</definedName>
    <definedName name="灰场2" localSheetId="2">[113]建筑定额!$A$1:$N$378</definedName>
    <definedName name="回哭" localSheetId="2">[113]建筑定额!$A$1:$N$378</definedName>
    <definedName name="汇" localSheetId="2">#REF!</definedName>
    <definedName name="汇率" localSheetId="2">#REF!</definedName>
    <definedName name="价差系数直" localSheetId="2">[35]费率!$B$34</definedName>
    <definedName name="建筑安装工程费用部分汇总表" localSheetId="2">#REF!</definedName>
    <definedName name="节能贷款和建设期利息" localSheetId="2">#REF!+#REF!+#REF!+#REF!+#REF!+#REF!</definedName>
    <definedName name="井巷费率" localSheetId="2">#REF!</definedName>
    <definedName name="就" localSheetId="2">#REF!</definedName>
    <definedName name="矿建" localSheetId="2">[36]全部投资!#REF!</definedName>
    <definedName name="矿建12" localSheetId="2">[37]成本!#REF!</definedName>
    <definedName name="框架" localSheetId="2">([6]表二!#REF!*1.1)*(1+(POWER((1+物价指数),2)-1))/(#REF!*10000)</definedName>
    <definedName name="利息" localSheetId="2">([6]表二!#REF!*1.1)*(1+(POWER((1+物价指数),2)-1))/(#REF!*10000)</definedName>
    <definedName name="论证" localSheetId="2">([108]表二!#REF!*1.1)*(1+(POWER((1+物价指数),2)-1))/(#REF!*10000)</definedName>
    <definedName name="其他" localSheetId="2">([106]表二!#REF!*1.1)*(1+(POWER((1+物价指数),2)-1))/(#REF!*10000)</definedName>
    <definedName name="其他费用概算表" localSheetId="2">([106]表二!#REF!*1.1)*(1+(POWER((1+物价指数),2)-1))/(#REF!*10000)</definedName>
    <definedName name="其他屋面楼面板_预制.预应力" localSheetId="2">#REF!</definedName>
    <definedName name="企业自筹和建设期利息" localSheetId="2">#REF!+#REF!+#REF!+#REF!+#REF!+#REF!</definedName>
    <definedName name="全国" localSheetId="2">#REF!</definedName>
    <definedName name="人类" localSheetId="2">[113]建筑定额!$A$1:$N$378</definedName>
    <definedName name="人人人人人人" localSheetId="2">[107]煤炭费率!$K$10</definedName>
    <definedName name="设备安装" localSheetId="2">#REF!</definedName>
    <definedName name="设备汇总表" localSheetId="2">#REF!</definedName>
    <definedName name="生产2" localSheetId="2">[38]全部投资!#REF!</definedName>
    <definedName name="生产列1" localSheetId="2">[114]全部投资!#REF!</definedName>
    <definedName name="生产列11" localSheetId="2">#REF!</definedName>
    <definedName name="生产列15" localSheetId="2">#REF!</definedName>
    <definedName name="生产列16" localSheetId="2">#REF!</definedName>
    <definedName name="生产列17" localSheetId="2">[114]成本!#REF!</definedName>
    <definedName name="生产列171" localSheetId="2">[114]成本!#REF!</definedName>
    <definedName name="生产列19" localSheetId="2">#REF!</definedName>
    <definedName name="生产列2" localSheetId="2">#REF!</definedName>
    <definedName name="生产列20" localSheetId="2">#REF!</definedName>
    <definedName name="生产列3" localSheetId="2">#REF!</definedName>
    <definedName name="生产列4" localSheetId="2">#REF!</definedName>
    <definedName name="生产列5" localSheetId="2">#REF!</definedName>
    <definedName name="生产列6" localSheetId="2">#REF!</definedName>
    <definedName name="生产列7" localSheetId="2">#REF!</definedName>
    <definedName name="生产列8" localSheetId="2">#REF!</definedName>
    <definedName name="生产列9" localSheetId="2">#REF!</definedName>
    <definedName name="生产期" localSheetId="2">#REF!</definedName>
    <definedName name="生产期1" localSheetId="2">[114]全部投资!#REF!</definedName>
    <definedName name="生产期10000" localSheetId="2">#REF!</definedName>
    <definedName name="生产期11" localSheetId="2">#REF!</definedName>
    <definedName name="生产期111" localSheetId="2">[115]全部投资!#REF!</definedName>
    <definedName name="生产期15" localSheetId="2">#REF!</definedName>
    <definedName name="生产期16" localSheetId="2">#REF!</definedName>
    <definedName name="生产期17" localSheetId="2">[114]成本!#REF!</definedName>
    <definedName name="生产期19" localSheetId="2">#REF!</definedName>
    <definedName name="生产期2" localSheetId="2">#REF!</definedName>
    <definedName name="生产期20" localSheetId="2">#REF!</definedName>
    <definedName name="生产期3" localSheetId="2">#REF!</definedName>
    <definedName name="生产期300000" localSheetId="2">#REF!</definedName>
    <definedName name="生产期4" localSheetId="2">#REF!</definedName>
    <definedName name="生产期5" localSheetId="2">#REF!</definedName>
    <definedName name="生产期6" localSheetId="2">#REF!</definedName>
    <definedName name="生产期7" localSheetId="2">#REF!</definedName>
    <definedName name="生产期8" localSheetId="2">#REF!</definedName>
    <definedName name="生产期9" localSheetId="2">#REF!</definedName>
    <definedName name="省自筹和建设期利息" localSheetId="2">#REF!+#REF!+#REF!+#REF!+#REF!+#REF!</definedName>
    <definedName name="市自筹和建设期利息" localSheetId="2">#REF!+#REF!+#REF!+#REF!+#REF!+#REF!</definedName>
    <definedName name="双" localSheetId="2">([108]表二!#REF!*1.1)*(1+(POWER((1+物价指数),2)-1))/(#REF!*10000)</definedName>
    <definedName name="双鸭山" localSheetId="2">([106]表二!#REF!*1.1)*(1+(POWER((1+物价指数),2)-1))/(#REF!*10000)</definedName>
    <definedName name="水力" localSheetId="2">[113]建筑定额!$A$1:$N$378</definedName>
    <definedName name="水力除灰" localSheetId="2">[113]建筑定额!$A$1:$N$378</definedName>
    <definedName name="搜索" localSheetId="2">#REF!</definedName>
    <definedName name="_xlnm.Extract" localSheetId="2">#REF!</definedName>
    <definedName name="提升系统汇总" localSheetId="2">[39]成本!#REF!</definedName>
    <definedName name="投产年供热成本分摊比" localSheetId="2">#REF!/(#REF!+#REF!)</definedName>
    <definedName name="外贷本金和建设期利息" localSheetId="2">#REF!+#REF!+#REF!+#REF!+#REF!+#REF!</definedName>
    <definedName name="屋" localSheetId="2">([6]表二!#REF!*1.1)*(1+(POWER((1+物价指数),2)-1))/(#REF!*10000)</definedName>
    <definedName name="谢谢" localSheetId="2">[60]煤炭费率!$L$10</definedName>
    <definedName name="新竹" localSheetId="2">#REF!</definedName>
    <definedName name="行政福利汇总" localSheetId="2">([6]表二!#REF!*1.1)*(1+(POWER((1+物价指数),2)-1))/(#REF!*10000)</definedName>
    <definedName name="压油贷款和建设期利息" localSheetId="2">[112]表四30!$D$56+[112]表四30!$D$57+[112]表四30!#REF!+[112]表四30!#REF!+[112]表四30!$E$56+[112]表四30!$E$57</definedName>
    <definedName name="杨云" localSheetId="2">[107]煤炭费率!$J$9</definedName>
    <definedName name="一段" localSheetId="2">[60]煤炭费率!$O$12</definedName>
    <definedName name="正好" localSheetId="2">#REF!</definedName>
    <definedName name="直价差" localSheetId="2">#REF!</definedName>
    <definedName name="装材汇总表" localSheetId="2">#REF!</definedName>
    <definedName name="总算表" localSheetId="2">#REF!</definedName>
    <definedName name="전" localSheetId="2">#REF!</definedName>
    <definedName name="주택사업본부" localSheetId="2">#REF!</definedName>
    <definedName name="철구사업본부" localSheetId="2">#REF!</definedName>
    <definedName name="___Z375330">#REF!</definedName>
    <definedName name="q">#REF!</definedName>
    <definedName name="ru">#REF!</definedName>
    <definedName name="www">#REF!</definedName>
    <definedName name="旧地重游">#REF!</definedName>
    <definedName name="生产工艺">#REF!</definedName>
    <definedName name="生民主运动">#REF!</definedName>
    <definedName name="下民主运动">#REF!</definedName>
    <definedName name="下午">#REF!</definedName>
    <definedName name="一">#REF!</definedName>
    <definedName name="迎接挑战">#REF!</definedName>
    <definedName name="____Z375330">#REF!</definedName>
    <definedName name="_____Z375330">#REF!</definedName>
    <definedName name="___tg3">#REF!</definedName>
    <definedName name="______Z375330">#REF!</definedName>
    <definedName name="_______________tg3">#REF!</definedName>
    <definedName name="AAAI">#REF!</definedName>
    <definedName name="ZZZ">#REF!</definedName>
    <definedName name="地面安装">#REF!</definedName>
    <definedName name="轨道铺设">#REF!</definedName>
    <definedName name="机械土方">#REF!</definedName>
    <definedName name="金属结构安装">#REF!</definedName>
    <definedName name="金属结构制安">#REF!</definedName>
    <definedName name="金属支架2、3">#REF!</definedName>
    <definedName name="井下安装">#REF!</definedName>
    <definedName name="人工土方">#REF!</definedName>
    <definedName name="土建二类">#REF!</definedName>
    <definedName name="土建一类">#REF!</definedName>
    <definedName name="_tg3" localSheetId="3">#REF!</definedName>
    <definedName name="a" localSheetId="3">#REF!</definedName>
    <definedName name="a0" localSheetId="3">#REF!</definedName>
    <definedName name="aa" localSheetId="3">([116]表二!#REF!*1.1)*(1+(POWER((1+物价指数),2)-1))/(#REF!*10000)</definedName>
    <definedName name="aaaa" localSheetId="3">([1]表二!#REF!*1.1)*(1+(POWER((1+物价指数),2)-1))/(#REF!*10000)</definedName>
    <definedName name="ab" localSheetId="3">#REF!</definedName>
    <definedName name="abc" localSheetId="3">#REF!</definedName>
    <definedName name="abcd" localSheetId="3">#REF!</definedName>
    <definedName name="AD" localSheetId="3">#REF!</definedName>
    <definedName name="as" localSheetId="3">([4]表二!#REF!*1.1)*(1+(POWER((1+物价指数),2)-1))/(#REF!*10000)</definedName>
    <definedName name="asdf" localSheetId="3">#REF!</definedName>
    <definedName name="asdsd" localSheetId="3">([1]表二!#REF!*1.1)*(1+(POWER((1+物价指数),2)-1))/(#REF!*10000)</definedName>
    <definedName name="azaz" localSheetId="3">([1]表二!#REF!*1.1)*(1+(POWER((1+物价指数),2)-1))/(#REF!*10000)</definedName>
    <definedName name="BA" localSheetId="3">#REF!</definedName>
    <definedName name="bb" localSheetId="3">([116]表二!#REF!*1.1)*(1+(POWER((1+物价指数),2)-1))/(#REF!*10000)</definedName>
    <definedName name="cr_mexcel_test" localSheetId="3">#REF!</definedName>
    <definedName name="Database" localSheetId="3" hidden="1">#REF!</definedName>
    <definedName name="dd" localSheetId="3">([1]表二!#REF!*1.1)*(1+(POWER((1+物价指数),2)-1))/(#REF!*10000)</definedName>
    <definedName name="DDD" localSheetId="3">#REF!</definedName>
    <definedName name="de" localSheetId="3">#REF!</definedName>
    <definedName name="dfg" localSheetId="3">([116]表二!#REF!*1.1)*(1+(POWER((1+物价指数),2)-1))/(#REF!*10000)</definedName>
    <definedName name="DFGY45" localSheetId="3">#REF!</definedName>
    <definedName name="ER" localSheetId="3">#REF!</definedName>
    <definedName name="fhkafkajkjs" localSheetId="3">([1]表二!#REF!*1.1)*(1+(POWER((1+物价指数),2)-1))/(#REF!*10000)</definedName>
    <definedName name="ghgfjgfh" localSheetId="3">([1]表二!#REF!*1.1)*(1+(POWER((1+物价指数),2)-1))/(#REF!*10000)</definedName>
    <definedName name="hjkhj" localSheetId="3">([116]表二!#REF!*1.1)*(1+(POWER((1+物价指数),2)-1))/(#REF!*10000)</definedName>
    <definedName name="hkhjk" localSheetId="3">([1]表二!#REF!*1.1)*(1+(POWER((1+物价指数),2)-1))/(#REF!*10000)</definedName>
    <definedName name="iiu" localSheetId="3">([116]表二!#REF!*1.1)*(1+(POWER((1+物价指数),2)-1))/(#REF!*10000)</definedName>
    <definedName name="jhgf" localSheetId="3">#REF!</definedName>
    <definedName name="jjh" localSheetId="3">([4]表二!#REF!*1.1)*(1+(POWER((1+物价指数),2)-1))/(#REF!*10000)</definedName>
    <definedName name="jk" localSheetId="3">#REF!</definedName>
    <definedName name="KO" localSheetId="3">#REF!</definedName>
    <definedName name="l" localSheetId="3">#REF!</definedName>
    <definedName name="ll" localSheetId="3">([1]表二!#REF!*1.1)*(1+(POWER((1+物价指数),2)-1))/(#REF!*10000)</definedName>
    <definedName name="mgdss" localSheetId="3">([1]表二!#REF!*1.1)*(1+(POWER((1+物价指数),2)-1))/(#REF!*10000)</definedName>
    <definedName name="mn" localSheetId="3">#REF!</definedName>
    <definedName name="_xlnm.Print_Area" localSheetId="3">安装工程概算汇总表!$A$1:$M$27</definedName>
    <definedName name="Print_Area_MI" localSheetId="3">#REF!</definedName>
    <definedName name="QWER" localSheetId="3">#REF!</definedName>
    <definedName name="rate" localSheetId="3">#REF!</definedName>
    <definedName name="sdf" localSheetId="3">([116]表二!#REF!*1.1)*(1+(POWER((1+物价指数),2)-1))/(#REF!*10000)</definedName>
    <definedName name="sfd" localSheetId="3">([116]表二!#REF!*1.1)*(1+(POWER((1+物价指数),2)-1))/(#REF!*10000)</definedName>
    <definedName name="sfs" localSheetId="3">([1]表二!#REF!*1.1)*(1+(POWER((1+物价指数),2)-1))/(#REF!*10000)</definedName>
    <definedName name="tj" localSheetId="3">[117]建筑定额!$A$1:$N$378</definedName>
    <definedName name="tjde" localSheetId="3">#REF!</definedName>
    <definedName name="UIOP" localSheetId="3">#REF!</definedName>
    <definedName name="WE" localSheetId="3">#REF!</definedName>
    <definedName name="were" localSheetId="3">([116]表二!#REF!*1.1)*(1+(POWER((1+物价指数),2)-1))/(#REF!*10000)</definedName>
    <definedName name="wu" localSheetId="3">([116]表二!#REF!*1.1)*(1+(POWER((1+物价指数),2)-1))/(#REF!*10000)</definedName>
    <definedName name="wy" localSheetId="3">([116]表二!#REF!*1.1)*(1+(POWER((1+物价指数),2)-1))/(#REF!*10000)</definedName>
    <definedName name="阿A" localSheetId="3">#REF!</definedName>
    <definedName name="安装" localSheetId="3">#REF!</definedName>
    <definedName name="嗷嗷嗷" localSheetId="3">#REF!</definedName>
    <definedName name="部分汇总表" localSheetId="3">#REF!</definedName>
    <definedName name="成本计算" localSheetId="3">#REF!</definedName>
    <definedName name="达产年供热成本分摊比" localSheetId="3">#REF!/(#REF!+#REF!)</definedName>
    <definedName name="单位工程算表" localSheetId="3">#REF!</definedName>
    <definedName name="定额" localSheetId="3">[118]建筑定额!$A$2:$I$375</definedName>
    <definedName name="对比" localSheetId="3">([116]表二!#REF!*1.1)*(1+(POWER((1+物价指数),2)-1))/(#REF!*10000)</definedName>
    <definedName name="辅价差" localSheetId="3">#REF!</definedName>
    <definedName name="供热投资分摊比" localSheetId="3">([1]表二!#REF!*1.1)*(1+(POWER((1+物价指数),2)-1))/(#REF!*10000)</definedName>
    <definedName name="轨道费率" localSheetId="3">#REF!</definedName>
    <definedName name="汇" localSheetId="3">#REF!</definedName>
    <definedName name="汇率" localSheetId="3">#REF!</definedName>
    <definedName name="建筑安装工程费用部分汇总表" localSheetId="3">#REF!</definedName>
    <definedName name="节能贷款和建设期利息" localSheetId="3">#REF!+#REF!+#REF!+#REF!+#REF!+#REF!</definedName>
    <definedName name="井巷费率" localSheetId="3">#REF!</definedName>
    <definedName name="就" localSheetId="3">#REF!</definedName>
    <definedName name="框架" localSheetId="3">([116]表二!#REF!*1.1)*(1+(POWER((1+物价指数),2)-1))/(#REF!*10000)</definedName>
    <definedName name="利息" localSheetId="3">([116]表二!#REF!*1.1)*(1+(POWER((1+物价指数),2)-1))/(#REF!*10000)</definedName>
    <definedName name="论证" localSheetId="3">([4]表二!#REF!*1.1)*(1+(POWER((1+物价指数),2)-1))/(#REF!*10000)</definedName>
    <definedName name="其他" localSheetId="3">([1]表二!#REF!*1.1)*(1+(POWER((1+物价指数),2)-1))/(#REF!*10000)</definedName>
    <definedName name="其他费用概算表" localSheetId="3">([1]表二!#REF!*1.1)*(1+(POWER((1+物价指数),2)-1))/(#REF!*10000)</definedName>
    <definedName name="其他屋面楼面板_预制.预应力" localSheetId="3">#REF!</definedName>
    <definedName name="企业自筹和建设期利息" localSheetId="3">#REF!+#REF!+#REF!+#REF!+#REF!+#REF!</definedName>
    <definedName name="全国" localSheetId="3">#REF!</definedName>
    <definedName name="设备安装" localSheetId="3">#REF!</definedName>
    <definedName name="设备汇总表" localSheetId="3">#REF!</definedName>
    <definedName name="生产列1" localSheetId="3">[119]全部投资!#REF!</definedName>
    <definedName name="生产列11" localSheetId="3">#REF!</definedName>
    <definedName name="生产列15" localSheetId="3">#REF!</definedName>
    <definedName name="生产列16" localSheetId="3">#REF!</definedName>
    <definedName name="生产列17" localSheetId="3">[119]成本!#REF!</definedName>
    <definedName name="生产列171" localSheetId="3">[119]成本!#REF!</definedName>
    <definedName name="生产列19" localSheetId="3">#REF!</definedName>
    <definedName name="生产列2" localSheetId="3">#REF!</definedName>
    <definedName name="生产列20" localSheetId="3">#REF!</definedName>
    <definedName name="生产列3" localSheetId="3">#REF!</definedName>
    <definedName name="生产列4" localSheetId="3">#REF!</definedName>
    <definedName name="生产列5" localSheetId="3">#REF!</definedName>
    <definedName name="生产列6" localSheetId="3">#REF!</definedName>
    <definedName name="生产列7" localSheetId="3">#REF!</definedName>
    <definedName name="生产列8" localSheetId="3">#REF!</definedName>
    <definedName name="生产列9" localSheetId="3">#REF!</definedName>
    <definedName name="生产期" localSheetId="3">#REF!</definedName>
    <definedName name="生产期1" localSheetId="3">[119]全部投资!#REF!</definedName>
    <definedName name="生产期10000" localSheetId="3">#REF!</definedName>
    <definedName name="生产期11" localSheetId="3">#REF!</definedName>
    <definedName name="生产期15" localSheetId="3">#REF!</definedName>
    <definedName name="生产期16" localSheetId="3">#REF!</definedName>
    <definedName name="生产期17" localSheetId="3">[119]成本!#REF!</definedName>
    <definedName name="生产期19" localSheetId="3">#REF!</definedName>
    <definedName name="生产期2" localSheetId="3">#REF!</definedName>
    <definedName name="生产期20" localSheetId="3">#REF!</definedName>
    <definedName name="生产期3" localSheetId="3">#REF!</definedName>
    <definedName name="生产期300000" localSheetId="3">#REF!</definedName>
    <definedName name="生产期4" localSheetId="3">#REF!</definedName>
    <definedName name="生产期5" localSheetId="3">#REF!</definedName>
    <definedName name="生产期6" localSheetId="3">#REF!</definedName>
    <definedName name="生产期7" localSheetId="3">#REF!</definedName>
    <definedName name="生产期8" localSheetId="3">#REF!</definedName>
    <definedName name="生产期9" localSheetId="3">#REF!</definedName>
    <definedName name="省自筹和建设期利息" localSheetId="3">#REF!+#REF!+#REF!+#REF!+#REF!+#REF!</definedName>
    <definedName name="市自筹和建设期利息" localSheetId="3">#REF!+#REF!+#REF!+#REF!+#REF!+#REF!</definedName>
    <definedName name="双" localSheetId="3">([4]表二!#REF!*1.1)*(1+(POWER((1+物价指数),2)-1))/(#REF!*10000)</definedName>
    <definedName name="双鸭山" localSheetId="3">([1]表二!#REF!*1.1)*(1+(POWER((1+物价指数),2)-1))/(#REF!*10000)</definedName>
    <definedName name="搜索" localSheetId="3">#REF!</definedName>
    <definedName name="特" localSheetId="3">[120]建筑定额!$A$1:$N$378</definedName>
    <definedName name="投产年供热成本分摊比" localSheetId="3">#REF!/(#REF!+#REF!)</definedName>
    <definedName name="外贷本金和建设期利息" localSheetId="3">#REF!+#REF!+#REF!+#REF!+#REF!+#REF!</definedName>
    <definedName name="屋" localSheetId="3">([116]表二!#REF!*1.1)*(1+(POWER((1+物价指数),2)-1))/(#REF!*10000)</definedName>
    <definedName name="行政福利汇总" localSheetId="3">([116]表二!#REF!*1.1)*(1+(POWER((1+物价指数),2)-1))/(#REF!*10000)</definedName>
    <definedName name="正好" localSheetId="3">#REF!</definedName>
    <definedName name="直价差" localSheetId="3">#REF!</definedName>
    <definedName name="装材汇总表" localSheetId="3">#REF!</definedName>
    <definedName name="总算表" localSheetId="3">#REF!</definedName>
    <definedName name="전" localSheetId="3">#REF!</definedName>
    <definedName name="주택사업본부" localSheetId="3">#REF!</definedName>
    <definedName name="철구사업본부" localSheetId="3">#REF!</definedName>
    <definedName name="b" localSheetId="3">EVALUATE('[121]土建调整表(矿井)'!$F$1:$F$65536)</definedName>
    <definedName name="x" localSheetId="3">EVALUATE(#REF!)</definedName>
    <definedName name="y" localSheetId="3">EVALUATE(#REF!)</definedName>
    <definedName name="z" localSheetId="3">EVALUATE('[121]土建调整表(矿井)'!$F$1:$F$65536)</definedName>
    <definedName name="单价" localSheetId="3">EVALUATE([122]土建工程概算表!$F$1:$F$65536)</definedName>
    <definedName name="设备" localSheetId="3">EVALUATE(#REF!)</definedName>
    <definedName name="shui" localSheetId="3">#REF!</definedName>
    <definedName name="__tg3" localSheetId="3">#REF!</definedName>
    <definedName name="xing" localSheetId="3">#REF!</definedName>
    <definedName name="_Z375330" localSheetId="3">#REF!</definedName>
    <definedName name="电气" localSheetId="3">#REF!</definedName>
    <definedName name="其他费用" localSheetId="3">#REF!</definedName>
    <definedName name="外汇额度表" localSheetId="3">#REF!</definedName>
    <definedName name="_1.15_0.6_0.67_3___3.925_0.6_0.67_3__3_0.67_0.67_3_3_3_3" localSheetId="3">#REF!</definedName>
    <definedName name="_93_2_2___56.5_2_2" localSheetId="3">#REF!</definedName>
    <definedName name="_m3" localSheetId="3">#REF!</definedName>
    <definedName name="kg" localSheetId="3">#REF!</definedName>
    <definedName name="m" localSheetId="3">EVALUATE(#REF!)</definedName>
    <definedName name="__Z375330" localSheetId="3">#REF!</definedName>
    <definedName name="平整场地" localSheetId="3">#REF!</definedName>
    <definedName name="\0" localSheetId="3">#REF!</definedName>
    <definedName name="\D" localSheetId="3">#REF!</definedName>
    <definedName name="\H" localSheetId="3">#REF!</definedName>
    <definedName name="\I" localSheetId="3">#REF!</definedName>
    <definedName name="\O" localSheetId="3">#REF!</definedName>
    <definedName name="\P" localSheetId="3">#REF!</definedName>
    <definedName name="\Q" localSheetId="3">#REF!</definedName>
    <definedName name="\S" localSheetId="3">#REF!</definedName>
    <definedName name="AZSJ2" localSheetId="3">#REF!</definedName>
    <definedName name="AZSJ3" localSheetId="3">#REF!</definedName>
    <definedName name="AZSJ4" localSheetId="3">#REF!</definedName>
    <definedName name="AZSJ5" localSheetId="3">#REF!</definedName>
    <definedName name="PRINT" localSheetId="3">#REF!</definedName>
    <definedName name="ZBK" localSheetId="3">#REF!</definedName>
    <definedName name="_xlnm.Extract" localSheetId="3">#REF!</definedName>
    <definedName name="安全" localSheetId="3" hidden="1">#REF!</definedName>
    <definedName name="表格" localSheetId="3">#REF!</definedName>
    <definedName name="新竹" localSheetId="3">#REF!</definedName>
    <definedName name="_Fill" localSheetId="3" hidden="1">[126]eqpmad2!#REF!</definedName>
    <definedName name="_PA7" localSheetId="3">'[127]SW-TEO'!#REF!</definedName>
    <definedName name="_PA8" localSheetId="3">'[127]SW-TEO'!#REF!</definedName>
    <definedName name="_PD1" localSheetId="3">'[127]SW-TEO'!#REF!</definedName>
    <definedName name="_PE12" localSheetId="3">'[127]SW-TEO'!#REF!</definedName>
    <definedName name="_PE13" localSheetId="3">'[127]SW-TEO'!#REF!</definedName>
    <definedName name="_PE6" localSheetId="3">'[127]SW-TEO'!#REF!</definedName>
    <definedName name="_PE7" localSheetId="3">'[127]SW-TEO'!#REF!</definedName>
    <definedName name="_PE8" localSheetId="3">'[127]SW-TEO'!#REF!</definedName>
    <definedName name="_PE9" localSheetId="3">'[127]SW-TEO'!#REF!</definedName>
    <definedName name="_PH1" localSheetId="3">'[127]SW-TEO'!#REF!</definedName>
    <definedName name="_PI1" localSheetId="3">'[127]SW-TEO'!#REF!</definedName>
    <definedName name="_PK1" localSheetId="3">'[127]SW-TEO'!#REF!</definedName>
    <definedName name="_PK3" localSheetId="3">'[127]SW-TEO'!#REF!</definedName>
    <definedName name="aiu_bottom" localSheetId="3">'[128]Financ. Overview'!#REF!</definedName>
    <definedName name="FRC" localSheetId="3">[129]Main!$C$9</definedName>
    <definedName name="gxxe2003" localSheetId="3">'[130]P1012001'!$A$6:$E$117</definedName>
    <definedName name="gxxe20032" localSheetId="3">'[130]P1012001'!$A$6:$E$117</definedName>
    <definedName name="hostfee" localSheetId="3">'[128]Financ. Overview'!$H$12</definedName>
    <definedName name="hraiu_bottom" localSheetId="3">'[128]Financ. Overview'!#REF!</definedName>
    <definedName name="hvac" localSheetId="3">'[128]Financ. Overview'!#REF!</definedName>
    <definedName name="OS" localSheetId="3">[131]Open!#REF!</definedName>
    <definedName name="pr_toolbox" localSheetId="3">[128]Toolbox!$A$3:$I$80</definedName>
    <definedName name="SCG" localSheetId="3">'[132]G.1R-Shou COP Gf'!#REF!</definedName>
    <definedName name="sdlfee" localSheetId="3">'[128]Financ. Overview'!$H$13</definedName>
    <definedName name="solar_ratio" localSheetId="3">'[133]POWER ASSUMPTIONS'!$H$7</definedName>
    <definedName name="ss7fee" localSheetId="3">'[128]Financ. Overview'!$H$18</definedName>
    <definedName name="subsfee" localSheetId="3">'[128]Financ. Overview'!$H$14</definedName>
    <definedName name="toolbox" localSheetId="3">[134]Toolbox!$C$5:$T$1578</definedName>
    <definedName name="V5.1Fee" localSheetId="3">'[128]Financ. Overview'!$H$15</definedName>
    <definedName name="Z32_Cost_red" localSheetId="3">'[128]Financ. Overview'!#REF!</definedName>
    <definedName name="拨款汇总_合计" localSheetId="3">SUM([135]汇总!#REF!)</definedName>
    <definedName name="大多数" localSheetId="3">[136]XL4Poppy!$A$15</definedName>
    <definedName name="地区名称" localSheetId="3">[137]封面!#REF!</definedName>
    <definedName name="科目编码" localSheetId="3">[138]编码!$A$2:$A$145</definedName>
    <definedName name="矿安" localSheetId="3">[139]矿安!#REF!</definedName>
    <definedName name="全额差额比例" localSheetId="3">'[140]C01-1'!#REF!</definedName>
    <definedName name="土建" localSheetId="3">[141]土建!$A$1:$O$65536</definedName>
    <definedName name="性别" localSheetId="3">[142]基础编码!$H$2:$H$3</definedName>
    <definedName name="学历" localSheetId="3">[142]基础编码!$S$2:$S$9</definedName>
    <definedName name="支出" localSheetId="3">'[143]P1012001'!$A$6:$E$117</definedName>
    <definedName name="dw" localSheetId="3">'[124]特征(选)'!$A$1:$A$65536</definedName>
    <definedName name="地" localSheetId="3">[144]费率!$X$21</definedName>
    <definedName name="地面轻轨铺设" localSheetId="3">[145]费率!$X$21</definedName>
    <definedName name="金属支架" localSheetId="3">[125]费率!$Y$10</definedName>
    <definedName name="井筒2" localSheetId="3">[146]费率!$X$8</definedName>
    <definedName name="新" localSheetId="3">[147]费率!$X$21</definedName>
    <definedName name="新BB" localSheetId="3">[148]基!$B$54:$L$67</definedName>
    <definedName name="pp" localSheetId="3">[123]费!$B$54:$L$66</definedName>
    <definedName name="____Z375330" localSheetId="3">#REF!</definedName>
    <definedName name="___Z375330" localSheetId="3">#REF!</definedName>
    <definedName name="q" localSheetId="3">#REF!</definedName>
    <definedName name="ru" localSheetId="3">#REF!</definedName>
    <definedName name="www" localSheetId="3">#REF!</definedName>
    <definedName name="旧地重游" localSheetId="3">#REF!</definedName>
    <definedName name="生产工艺" localSheetId="3">#REF!</definedName>
    <definedName name="生民主运动" localSheetId="3">#REF!</definedName>
    <definedName name="下民主运动" localSheetId="3">#REF!</definedName>
    <definedName name="下午" localSheetId="3">#REF!</definedName>
    <definedName name="一" localSheetId="3">#REF!</definedName>
    <definedName name="迎接挑战" localSheetId="3">#REF!</definedName>
    <definedName name="_tg3" localSheetId="4">#REF!</definedName>
    <definedName name="a" localSheetId="4">#REF!</definedName>
    <definedName name="a0" localSheetId="4">#REF!</definedName>
    <definedName name="aa" localSheetId="4">([116]表二!#REF!*1.1)*(1+(POWER((1+物价指数),2)-1))/(#REF!*10000)</definedName>
    <definedName name="aaaa" localSheetId="4">([1]表二!#REF!*1.1)*(1+(POWER((1+物价指数),2)-1))/(#REF!*10000)</definedName>
    <definedName name="ab" localSheetId="4">#REF!</definedName>
    <definedName name="abc" localSheetId="4">#REF!</definedName>
    <definedName name="abcd" localSheetId="4">#REF!</definedName>
    <definedName name="AD" localSheetId="4">#REF!</definedName>
    <definedName name="as" localSheetId="4">([4]表二!#REF!*1.1)*(1+(POWER((1+物价指数),2)-1))/(#REF!*10000)</definedName>
    <definedName name="asdf" localSheetId="4">#REF!</definedName>
    <definedName name="asdsd" localSheetId="4">([1]表二!#REF!*1.1)*(1+(POWER((1+物价指数),2)-1))/(#REF!*10000)</definedName>
    <definedName name="azaz" localSheetId="4">([1]表二!#REF!*1.1)*(1+(POWER((1+物价指数),2)-1))/(#REF!*10000)</definedName>
    <definedName name="BA" localSheetId="4">#REF!</definedName>
    <definedName name="bb" localSheetId="4">([116]表二!#REF!*1.1)*(1+(POWER((1+物价指数),2)-1))/(#REF!*10000)</definedName>
    <definedName name="cr_mexcel_test" localSheetId="4">#REF!</definedName>
    <definedName name="Database" localSheetId="4" hidden="1">#REF!</definedName>
    <definedName name="dd" localSheetId="4">([1]表二!#REF!*1.1)*(1+(POWER((1+物价指数),2)-1))/(#REF!*10000)</definedName>
    <definedName name="DDD" localSheetId="4">#REF!</definedName>
    <definedName name="de" localSheetId="4">#REF!</definedName>
    <definedName name="dfg" localSheetId="4">([116]表二!#REF!*1.1)*(1+(POWER((1+物价指数),2)-1))/(#REF!*10000)</definedName>
    <definedName name="DFGY45" localSheetId="4">#REF!</definedName>
    <definedName name="ER" localSheetId="4">#REF!</definedName>
    <definedName name="fhkafkajkjs" localSheetId="4">([1]表二!#REF!*1.1)*(1+(POWER((1+物价指数),2)-1))/(#REF!*10000)</definedName>
    <definedName name="ghgfjgfh" localSheetId="4">([1]表二!#REF!*1.1)*(1+(POWER((1+物价指数),2)-1))/(#REF!*10000)</definedName>
    <definedName name="hjkhj" localSheetId="4">([116]表二!#REF!*1.1)*(1+(POWER((1+物价指数),2)-1))/(#REF!*10000)</definedName>
    <definedName name="hkhjk" localSheetId="4">([1]表二!#REF!*1.1)*(1+(POWER((1+物价指数),2)-1))/(#REF!*10000)</definedName>
    <definedName name="iiu" localSheetId="4">([116]表二!#REF!*1.1)*(1+(POWER((1+物价指数),2)-1))/(#REF!*10000)</definedName>
    <definedName name="jhgf" localSheetId="4">#REF!</definedName>
    <definedName name="jjh" localSheetId="4">([4]表二!#REF!*1.1)*(1+(POWER((1+物价指数),2)-1))/(#REF!*10000)</definedName>
    <definedName name="jk" localSheetId="4">#REF!</definedName>
    <definedName name="KO" localSheetId="4">#REF!</definedName>
    <definedName name="l" localSheetId="4">#REF!</definedName>
    <definedName name="ll" localSheetId="4">([1]表二!#REF!*1.1)*(1+(POWER((1+物价指数),2)-1))/(#REF!*10000)</definedName>
    <definedName name="mgdss" localSheetId="4">([1]表二!#REF!*1.1)*(1+(POWER((1+物价指数),2)-1))/(#REF!*10000)</definedName>
    <definedName name="mn" localSheetId="4">#REF!</definedName>
    <definedName name="Print_Area_MI" localSheetId="4">#REF!</definedName>
    <definedName name="_xlnm.Print_Titles" localSheetId="4">安装工程概算表!$1:$6</definedName>
    <definedName name="QWER" localSheetId="4">#REF!</definedName>
    <definedName name="rate" localSheetId="4">#REF!</definedName>
    <definedName name="sdf" localSheetId="4">([116]表二!#REF!*1.1)*(1+(POWER((1+物价指数),2)-1))/(#REF!*10000)</definedName>
    <definedName name="sfd" localSheetId="4">([116]表二!#REF!*1.1)*(1+(POWER((1+物价指数),2)-1))/(#REF!*10000)</definedName>
    <definedName name="sfs" localSheetId="4">([1]表二!#REF!*1.1)*(1+(POWER((1+物价指数),2)-1))/(#REF!*10000)</definedName>
    <definedName name="tj" localSheetId="4">[117]建筑定额!$A$1:$N$378</definedName>
    <definedName name="tjde" localSheetId="4">#REF!</definedName>
    <definedName name="UIOP" localSheetId="4">#REF!</definedName>
    <definedName name="WE" localSheetId="4">#REF!</definedName>
    <definedName name="were" localSheetId="4">([116]表二!#REF!*1.1)*(1+(POWER((1+物价指数),2)-1))/(#REF!*10000)</definedName>
    <definedName name="wu" localSheetId="4">([116]表二!#REF!*1.1)*(1+(POWER((1+物价指数),2)-1))/(#REF!*10000)</definedName>
    <definedName name="wy" localSheetId="4">([116]表二!#REF!*1.1)*(1+(POWER((1+物价指数),2)-1))/(#REF!*10000)</definedName>
    <definedName name="阿A" localSheetId="4">#REF!</definedName>
    <definedName name="安装" localSheetId="4">#REF!</definedName>
    <definedName name="嗷嗷嗷" localSheetId="4">#REF!</definedName>
    <definedName name="部分汇总表" localSheetId="4">#REF!</definedName>
    <definedName name="成本计算" localSheetId="4">#REF!</definedName>
    <definedName name="达产年供热成本分摊比" localSheetId="4">#REF!/(#REF!+#REF!)</definedName>
    <definedName name="单位工程算表" localSheetId="4">#REF!</definedName>
    <definedName name="定额" localSheetId="4">[118]建筑定额!$A$2:$I$375</definedName>
    <definedName name="对比" localSheetId="4">([116]表二!#REF!*1.1)*(1+(POWER((1+物价指数),2)-1))/(#REF!*10000)</definedName>
    <definedName name="辅价差" localSheetId="4">#REF!</definedName>
    <definedName name="供热投资分摊比" localSheetId="4">([1]表二!#REF!*1.1)*(1+(POWER((1+物价指数),2)-1))/(#REF!*10000)</definedName>
    <definedName name="轨道费率" localSheetId="4">#REF!</definedName>
    <definedName name="汇" localSheetId="4">#REF!</definedName>
    <definedName name="汇率" localSheetId="4">#REF!</definedName>
    <definedName name="建筑安装工程费用部分汇总表" localSheetId="4">#REF!</definedName>
    <definedName name="节能贷款和建设期利息" localSheetId="4">#REF!+#REF!+#REF!+#REF!+#REF!+#REF!</definedName>
    <definedName name="井巷费率" localSheetId="4">#REF!</definedName>
    <definedName name="就" localSheetId="4">#REF!</definedName>
    <definedName name="框架" localSheetId="4">([116]表二!#REF!*1.1)*(1+(POWER((1+物价指数),2)-1))/(#REF!*10000)</definedName>
    <definedName name="利息" localSheetId="4">([116]表二!#REF!*1.1)*(1+(POWER((1+物价指数),2)-1))/(#REF!*10000)</definedName>
    <definedName name="论证" localSheetId="4">([4]表二!#REF!*1.1)*(1+(POWER((1+物价指数),2)-1))/(#REF!*10000)</definedName>
    <definedName name="其他" localSheetId="4">([1]表二!#REF!*1.1)*(1+(POWER((1+物价指数),2)-1))/(#REF!*10000)</definedName>
    <definedName name="其他费用概算表" localSheetId="4">([1]表二!#REF!*1.1)*(1+(POWER((1+物价指数),2)-1))/(#REF!*10000)</definedName>
    <definedName name="其他屋面楼面板_预制.预应力" localSheetId="4">#REF!</definedName>
    <definedName name="企业自筹和建设期利息" localSheetId="4">#REF!+#REF!+#REF!+#REF!+#REF!+#REF!</definedName>
    <definedName name="全国" localSheetId="4">#REF!</definedName>
    <definedName name="设备安装" localSheetId="4">#REF!</definedName>
    <definedName name="设备汇总表" localSheetId="4">#REF!</definedName>
    <definedName name="生产列1" localSheetId="4">[119]全部投资!#REF!</definedName>
    <definedName name="生产列11" localSheetId="4">#REF!</definedName>
    <definedName name="生产列15" localSheetId="4">#REF!</definedName>
    <definedName name="生产列16" localSheetId="4">#REF!</definedName>
    <definedName name="生产列17" localSheetId="4">[119]成本!#REF!</definedName>
    <definedName name="生产列171" localSheetId="4">[119]成本!#REF!</definedName>
    <definedName name="生产列19" localSheetId="4">#REF!</definedName>
    <definedName name="生产列2" localSheetId="4">#REF!</definedName>
    <definedName name="生产列20" localSheetId="4">#REF!</definedName>
    <definedName name="生产列3" localSheetId="4">#REF!</definedName>
    <definedName name="生产列4" localSheetId="4">#REF!</definedName>
    <definedName name="生产列5" localSheetId="4">#REF!</definedName>
    <definedName name="生产列6" localSheetId="4">#REF!</definedName>
    <definedName name="生产列7" localSheetId="4">#REF!</definedName>
    <definedName name="生产列8" localSheetId="4">#REF!</definedName>
    <definedName name="生产列9" localSheetId="4">#REF!</definedName>
    <definedName name="生产期" localSheetId="4">#REF!</definedName>
    <definedName name="生产期1" localSheetId="4">[119]全部投资!#REF!</definedName>
    <definedName name="生产期10000" localSheetId="4">#REF!</definedName>
    <definedName name="生产期11" localSheetId="4">#REF!</definedName>
    <definedName name="生产期15" localSheetId="4">#REF!</definedName>
    <definedName name="生产期16" localSheetId="4">#REF!</definedName>
    <definedName name="生产期17" localSheetId="4">[119]成本!#REF!</definedName>
    <definedName name="生产期19" localSheetId="4">#REF!</definedName>
    <definedName name="生产期2" localSheetId="4">#REF!</definedName>
    <definedName name="生产期20" localSheetId="4">#REF!</definedName>
    <definedName name="生产期3" localSheetId="4">#REF!</definedName>
    <definedName name="生产期300000" localSheetId="4">#REF!</definedName>
    <definedName name="生产期4" localSheetId="4">#REF!</definedName>
    <definedName name="生产期5" localSheetId="4">#REF!</definedName>
    <definedName name="生产期6" localSheetId="4">#REF!</definedName>
    <definedName name="生产期7" localSheetId="4">#REF!</definedName>
    <definedName name="生产期8" localSheetId="4">#REF!</definedName>
    <definedName name="生产期9" localSheetId="4">#REF!</definedName>
    <definedName name="省自筹和建设期利息" localSheetId="4">#REF!+#REF!+#REF!+#REF!+#REF!+#REF!</definedName>
    <definedName name="市自筹和建设期利息" localSheetId="4">#REF!+#REF!+#REF!+#REF!+#REF!+#REF!</definedName>
    <definedName name="双" localSheetId="4">([4]表二!#REF!*1.1)*(1+(POWER((1+物价指数),2)-1))/(#REF!*10000)</definedName>
    <definedName name="双鸭山" localSheetId="4">([1]表二!#REF!*1.1)*(1+(POWER((1+物价指数),2)-1))/(#REF!*10000)</definedName>
    <definedName name="搜索" localSheetId="4">#REF!</definedName>
    <definedName name="特" localSheetId="4">[120]建筑定额!$A$1:$N$378</definedName>
    <definedName name="投产年供热成本分摊比" localSheetId="4">#REF!/(#REF!+#REF!)</definedName>
    <definedName name="外贷本金和建设期利息" localSheetId="4">#REF!+#REF!+#REF!+#REF!+#REF!+#REF!</definedName>
    <definedName name="屋" localSheetId="4">([116]表二!#REF!*1.1)*(1+(POWER((1+物价指数),2)-1))/(#REF!*10000)</definedName>
    <definedName name="行政福利汇总" localSheetId="4">([116]表二!#REF!*1.1)*(1+(POWER((1+物价指数),2)-1))/(#REF!*10000)</definedName>
    <definedName name="正好" localSheetId="4">#REF!</definedName>
    <definedName name="直价差" localSheetId="4">#REF!</definedName>
    <definedName name="装材汇总表" localSheetId="4">#REF!</definedName>
    <definedName name="总算表" localSheetId="4">#REF!</definedName>
    <definedName name="전" localSheetId="4">#REF!</definedName>
    <definedName name="주택사업본부" localSheetId="4">#REF!</definedName>
    <definedName name="철구사업본부" localSheetId="4">#REF!</definedName>
    <definedName name="b" localSheetId="4">EVALUATE('[121]土建调整表(矿井)'!$F$1:$F$65536)</definedName>
    <definedName name="x" localSheetId="4">EVALUATE(#REF!)</definedName>
    <definedName name="y" localSheetId="4">EVALUATE(#REF!)</definedName>
    <definedName name="z" localSheetId="4">EVALUATE('[121]土建调整表(矿井)'!$F$1:$F$65536)</definedName>
    <definedName name="单价" localSheetId="4">EVALUATE([122]土建工程概算表!$F$1:$F$65536)</definedName>
    <definedName name="设备" localSheetId="4">EVALUATE(#REF!)</definedName>
    <definedName name="shui" localSheetId="4">#REF!</definedName>
    <definedName name="__tg3" localSheetId="4">#REF!</definedName>
    <definedName name="xing" localSheetId="4">#REF!</definedName>
    <definedName name="_Z375330" localSheetId="4">#REF!</definedName>
    <definedName name="电气" localSheetId="4">#REF!</definedName>
    <definedName name="其他费用" localSheetId="4">#REF!</definedName>
    <definedName name="外汇额度表" localSheetId="4">#REF!</definedName>
    <definedName name="_1.15_0.6_0.67_3___3.925_0.6_0.67_3__3_0.67_0.67_3_3_3_3" localSheetId="4">#REF!</definedName>
    <definedName name="_93_2_2___56.5_2_2" localSheetId="4">#REF!</definedName>
    <definedName name="_m3" localSheetId="4">#REF!</definedName>
    <definedName name="kg" localSheetId="4">#REF!</definedName>
    <definedName name="m" localSheetId="4">EVALUATE(#REF!)</definedName>
    <definedName name="__Z375330" localSheetId="4">#REF!</definedName>
    <definedName name="平整场地" localSheetId="4">#REF!</definedName>
    <definedName name="\0" localSheetId="4">#REF!</definedName>
    <definedName name="\D" localSheetId="4">#REF!</definedName>
    <definedName name="\H" localSheetId="4">#REF!</definedName>
    <definedName name="\I" localSheetId="4">#REF!</definedName>
    <definedName name="\O" localSheetId="4">#REF!</definedName>
    <definedName name="\P" localSheetId="4">#REF!</definedName>
    <definedName name="\Q" localSheetId="4">#REF!</definedName>
    <definedName name="\S" localSheetId="4">#REF!</definedName>
    <definedName name="AZSJ2" localSheetId="4">#REF!</definedName>
    <definedName name="AZSJ3" localSheetId="4">#REF!</definedName>
    <definedName name="AZSJ4" localSheetId="4">#REF!</definedName>
    <definedName name="AZSJ5" localSheetId="4">#REF!</definedName>
    <definedName name="PRINT" localSheetId="4">#REF!</definedName>
    <definedName name="ZBK" localSheetId="4">#REF!</definedName>
    <definedName name="_xlnm.Extract" localSheetId="4">#REF!</definedName>
    <definedName name="安全" localSheetId="4" hidden="1">#REF!</definedName>
    <definedName name="表格" localSheetId="4">#REF!</definedName>
    <definedName name="新竹" localSheetId="4">#REF!</definedName>
    <definedName name="_Fill" localSheetId="4" hidden="1">[126]eqpmad2!#REF!</definedName>
    <definedName name="_PA7" localSheetId="4">'[127]SW-TEO'!#REF!</definedName>
    <definedName name="_PA8" localSheetId="4">'[127]SW-TEO'!#REF!</definedName>
    <definedName name="_PD1" localSheetId="4">'[127]SW-TEO'!#REF!</definedName>
    <definedName name="_PE12" localSheetId="4">'[127]SW-TEO'!#REF!</definedName>
    <definedName name="_PE13" localSheetId="4">'[127]SW-TEO'!#REF!</definedName>
    <definedName name="_PE6" localSheetId="4">'[127]SW-TEO'!#REF!</definedName>
    <definedName name="_PE7" localSheetId="4">'[127]SW-TEO'!#REF!</definedName>
    <definedName name="_PE8" localSheetId="4">'[127]SW-TEO'!#REF!</definedName>
    <definedName name="_PE9" localSheetId="4">'[127]SW-TEO'!#REF!</definedName>
    <definedName name="_PH1" localSheetId="4">'[127]SW-TEO'!#REF!</definedName>
    <definedName name="_PI1" localSheetId="4">'[127]SW-TEO'!#REF!</definedName>
    <definedName name="_PK1" localSheetId="4">'[127]SW-TEO'!#REF!</definedName>
    <definedName name="_PK3" localSheetId="4">'[127]SW-TEO'!#REF!</definedName>
    <definedName name="aiu_bottom" localSheetId="4">'[128]Financ. Overview'!#REF!</definedName>
    <definedName name="FRC" localSheetId="4">[129]Main!$C$9</definedName>
    <definedName name="gxxe2003" localSheetId="4">'[130]P1012001'!$A$6:$E$117</definedName>
    <definedName name="gxxe20032" localSheetId="4">'[130]P1012001'!$A$6:$E$117</definedName>
    <definedName name="hostfee" localSheetId="4">'[128]Financ. Overview'!$H$12</definedName>
    <definedName name="hraiu_bottom" localSheetId="4">'[128]Financ. Overview'!#REF!</definedName>
    <definedName name="hvac" localSheetId="4">'[128]Financ. Overview'!#REF!</definedName>
    <definedName name="OS" localSheetId="4">[131]Open!#REF!</definedName>
    <definedName name="pr_toolbox" localSheetId="4">[128]Toolbox!$A$3:$I$80</definedName>
    <definedName name="SCG" localSheetId="4">'[132]G.1R-Shou COP Gf'!#REF!</definedName>
    <definedName name="sdlfee" localSheetId="4">'[128]Financ. Overview'!$H$13</definedName>
    <definedName name="solar_ratio" localSheetId="4">'[133]POWER ASSUMPTIONS'!$H$7</definedName>
    <definedName name="ss7fee" localSheetId="4">'[128]Financ. Overview'!$H$18</definedName>
    <definedName name="subsfee" localSheetId="4">'[128]Financ. Overview'!$H$14</definedName>
    <definedName name="toolbox" localSheetId="4">[134]Toolbox!$C$5:$T$1578</definedName>
    <definedName name="V5.1Fee" localSheetId="4">'[128]Financ. Overview'!$H$15</definedName>
    <definedName name="Z32_Cost_red" localSheetId="4">'[128]Financ. Overview'!#REF!</definedName>
    <definedName name="拨款汇总_合计" localSheetId="4">SUM([135]汇总!#REF!)</definedName>
    <definedName name="大多数" localSheetId="4">[136]XL4Poppy!$A$15</definedName>
    <definedName name="地区名称" localSheetId="4">[137]封面!#REF!</definedName>
    <definedName name="科目编码" localSheetId="4">[138]编码!$A$2:$A$145</definedName>
    <definedName name="矿安" localSheetId="4">[139]矿安!#REF!</definedName>
    <definedName name="全额差额比例" localSheetId="4">'[140]C01-1'!#REF!</definedName>
    <definedName name="土建" localSheetId="4">[141]土建!$A$1:$O$65536</definedName>
    <definedName name="性别" localSheetId="4">[142]基础编码!$H$2:$H$3</definedName>
    <definedName name="学历" localSheetId="4">[142]基础编码!$S$2:$S$9</definedName>
    <definedName name="支出" localSheetId="4">'[143]P1012001'!$A$6:$E$117</definedName>
    <definedName name="dw" localSheetId="4">'[124]特征(选)'!$A$1:$A$65536</definedName>
    <definedName name="地" localSheetId="4">[144]费率!$X$21</definedName>
    <definedName name="地面轻轨铺设" localSheetId="4">[145]费率!$X$21</definedName>
    <definedName name="金属支架" localSheetId="4">[125]费率!$Y$10</definedName>
    <definedName name="井筒2" localSheetId="4">[146]费率!$X$8</definedName>
    <definedName name="新" localSheetId="4">[147]费率!$X$21</definedName>
    <definedName name="新BB" localSheetId="4">[148]基!$B$54:$L$67</definedName>
    <definedName name="pp" localSheetId="4">[123]费!$B$54:$L$66</definedName>
    <definedName name="____Z375330" localSheetId="4">#REF!</definedName>
    <definedName name="___Z375330" localSheetId="4">#REF!</definedName>
    <definedName name="q" localSheetId="4">#REF!</definedName>
    <definedName name="ru" localSheetId="4">#REF!</definedName>
    <definedName name="www" localSheetId="4">#REF!</definedName>
    <definedName name="旧地重游" localSheetId="4">#REF!</definedName>
    <definedName name="生产工艺" localSheetId="4">#REF!</definedName>
    <definedName name="生民主运动" localSheetId="4">#REF!</definedName>
    <definedName name="下民主运动" localSheetId="4">#REF!</definedName>
    <definedName name="下午" localSheetId="4">#REF!</definedName>
    <definedName name="一" localSheetId="4">#REF!</definedName>
    <definedName name="迎接挑战" localSheetId="4">#REF!</definedName>
    <definedName name="_xlnm.Print_Titles" localSheetId="3">安装工程概算汇总表!$1:$5</definedName>
    <definedName name="_xlnm.Print_Area" localSheetId="5">其他!$A$1:$F$16</definedName>
    <definedName name="_xlnm.Print_Area" localSheetId="0">'总表 '!$A$1:$H$18</definedName>
    <definedName name="_xlnm.Print_Area" localSheetId="4">安装工程概算表!$A$1:$T$243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G236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指标中装置性材料</t>
        </r>
      </text>
    </comment>
    <comment ref="G237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管道主材</t>
        </r>
      </text>
    </comment>
  </commentList>
</comments>
</file>

<file path=xl/sharedStrings.xml><?xml version="1.0" encoding="utf-8"?>
<sst xmlns="http://schemas.openxmlformats.org/spreadsheetml/2006/main" count="692" uniqueCount="315">
  <si>
    <t>概算汇总表</t>
  </si>
  <si>
    <t>红会第一煤矿分公司智能干选系统初步设计</t>
  </si>
  <si>
    <t>金额单位：万元</t>
  </si>
  <si>
    <t>序号</t>
  </si>
  <si>
    <r>
      <rPr>
        <sz val="12"/>
        <rFont val="宋体"/>
        <charset val="134"/>
      </rPr>
      <t>项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称</t>
    </r>
  </si>
  <si>
    <t>土建工程</t>
  </si>
  <si>
    <t>设备及工器具购置费</t>
  </si>
  <si>
    <t>安装工程</t>
  </si>
  <si>
    <t>其他费用</t>
  </si>
  <si>
    <t>合计</t>
  </si>
  <si>
    <t>投资比重%</t>
  </si>
  <si>
    <t>一</t>
  </si>
  <si>
    <t>改造工程</t>
  </si>
  <si>
    <t>二</t>
  </si>
  <si>
    <t>三</t>
  </si>
  <si>
    <t>四</t>
  </si>
  <si>
    <t>五</t>
  </si>
  <si>
    <t>六</t>
  </si>
  <si>
    <t>七</t>
  </si>
  <si>
    <t>工程费用小计</t>
  </si>
  <si>
    <t>八</t>
  </si>
  <si>
    <t>工程建设其他费用</t>
  </si>
  <si>
    <t>小计</t>
  </si>
  <si>
    <t>九</t>
  </si>
  <si>
    <t>工程预备费</t>
  </si>
  <si>
    <t>建设项目总造价</t>
  </si>
  <si>
    <t>土 建 工 程 概 算 汇 总 表</t>
  </si>
  <si>
    <t/>
  </si>
  <si>
    <t>单位：万元</t>
  </si>
  <si>
    <t>生产环节名称</t>
  </si>
  <si>
    <t>基价概算价值</t>
  </si>
  <si>
    <t>地区
价差</t>
  </si>
  <si>
    <t>规费</t>
  </si>
  <si>
    <t>安全
文明
施工
费</t>
  </si>
  <si>
    <t>税金</t>
  </si>
  <si>
    <t>概算
价值</t>
  </si>
  <si>
    <t>经济指标</t>
  </si>
  <si>
    <t>定额指标</t>
  </si>
  <si>
    <t>综合取费</t>
  </si>
  <si>
    <t>统一基价</t>
  </si>
  <si>
    <t>其中：</t>
  </si>
  <si>
    <t>人工费</t>
  </si>
  <si>
    <t>机具使用费</t>
  </si>
  <si>
    <t>原统一
基价</t>
  </si>
  <si>
    <t>原人工费</t>
  </si>
  <si>
    <t>原机使</t>
  </si>
  <si>
    <t>原综合
取费</t>
  </si>
  <si>
    <t>地区价差</t>
  </si>
  <si>
    <t>安全文明
施工</t>
  </si>
  <si>
    <t>土  建  工  程  概  算  表</t>
  </si>
  <si>
    <t xml:space="preserve">单位：元  </t>
  </si>
  <si>
    <t>单位工程名称
及简要说明</t>
  </si>
  <si>
    <t>单位</t>
  </si>
  <si>
    <t>数量</t>
  </si>
  <si>
    <t>价差系数</t>
  </si>
  <si>
    <t>经济
指标</t>
  </si>
  <si>
    <t>编号</t>
  </si>
  <si>
    <t>单价</t>
  </si>
  <si>
    <t>其中</t>
  </si>
  <si>
    <t>金额</t>
  </si>
  <si>
    <t>综合系数</t>
  </si>
  <si>
    <t>综合
取费</t>
  </si>
  <si>
    <t>机械费</t>
  </si>
  <si>
    <t>原
概算值</t>
  </si>
  <si>
    <t>原有2号转载点改造工程，拆除皮带机机头墙体开洞，开洞尺寸4.1m×2.8m。改造加固结构，用钢量1.6t。</t>
  </si>
  <si>
    <t>项</t>
  </si>
  <si>
    <t>暂估价</t>
  </si>
  <si>
    <t>干选车间</t>
  </si>
  <si>
    <t>1</t>
  </si>
  <si>
    <t>干选车间钢结构结构，钢结构，埋深2.5m,加气混凝土砌块内外墙，檐高21.5m,钢筋砼楼板及屋盖，聚苯板保温屋面，卷材防水，钢门，塑钢窗，采暖，给排水，暖气、通风，照明，八度设防。</t>
  </si>
  <si>
    <r>
      <rPr>
        <sz val="11"/>
        <color theme="1"/>
        <rFont val="宋体"/>
        <charset val="134"/>
      </rPr>
      <t>m</t>
    </r>
    <r>
      <rPr>
        <vertAlign val="superscript"/>
        <sz val="11"/>
        <color theme="1"/>
        <rFont val="宋体"/>
        <charset val="134"/>
      </rPr>
      <t>2</t>
    </r>
  </si>
  <si>
    <t>2</t>
  </si>
  <si>
    <t>地基处理：灰土挤密桩选用3:7灰土，采用沉管法施工工艺；桩径暂按0.5m，桩长暂按6m考虑</t>
  </si>
  <si>
    <t>m³</t>
  </si>
  <si>
    <r>
      <rPr>
        <sz val="10"/>
        <color theme="1"/>
        <rFont val="宋体"/>
        <charset val="134"/>
      </rPr>
      <t>参附录</t>
    </r>
    <r>
      <rPr>
        <sz val="10"/>
        <color theme="1"/>
        <rFont val="Bahnschrift Light Condensed"/>
        <charset val="134"/>
      </rPr>
      <t>A.2.1-46</t>
    </r>
  </si>
  <si>
    <t>3</t>
  </si>
  <si>
    <t>新增变压器室
6m（长）×7m（宽）×3m（净高）</t>
  </si>
  <si>
    <t>带式输送机栈桥及转载点</t>
  </si>
  <si>
    <t>2号转载点至干选车间带式输送机栈桥 断面尺寸2500×3000(mm)，围护结构为100mm厚复合岩棉板，通风，照明，采暖，八度设防。设四柱支架，独立基础，埋深1.5m。</t>
  </si>
  <si>
    <t>m</t>
  </si>
  <si>
    <t>矿提价</t>
  </si>
  <si>
    <t>干选车间至405带式输送机栈桥 断面尺寸2500×3000(mm)，围护结构为100mm厚复合岩棉板，通风，照明，采暖，八度设防。设四柱支架，独立基础，埋深1.5m。</t>
  </si>
  <si>
    <t>干选车间至矸石卸料点带式输送机栈桥  断面尺寸3500x3000(mm)，围护结构为100mm厚复合岩棉板，楼板为钢筋砼组合楼板。塑钢窗，通风，照明，采暖，八度设防。独立基础。</t>
  </si>
  <si>
    <t xml:space="preserve">       机 电 设 备 及 安 装 工 程 概 算 汇 总 表 </t>
  </si>
  <si>
    <t xml:space="preserve">                 </t>
  </si>
  <si>
    <t xml:space="preserve">单位：万元  </t>
  </si>
  <si>
    <t>定额外
材料费</t>
  </si>
  <si>
    <t>安装费</t>
  </si>
  <si>
    <t>安全文明施工费</t>
  </si>
  <si>
    <t>总计</t>
  </si>
  <si>
    <t>其中：
人工费</t>
  </si>
  <si>
    <t>合 计</t>
  </si>
  <si>
    <t>机 电 设 备 及 安 装 工 程 概 算 表</t>
  </si>
  <si>
    <r>
      <rPr>
        <sz val="10"/>
        <rFont val="宋体"/>
        <charset val="134"/>
      </rPr>
      <t xml:space="preserve">                    单位：元</t>
    </r>
    <r>
      <rPr>
        <sz val="10"/>
        <rFont val="Bahnschrift Light SemiCondensed"/>
        <charset val="134"/>
      </rPr>
      <t xml:space="preserve">  </t>
    </r>
  </si>
  <si>
    <t>设备安装工程名称
及型号规格</t>
  </si>
  <si>
    <r>
      <rPr>
        <sz val="12"/>
        <rFont val="宋体"/>
        <charset val="134"/>
      </rPr>
      <t>单</t>
    </r>
    <r>
      <rPr>
        <sz val="12"/>
        <rFont val="Bahnschrift Light SemiCondensed"/>
        <charset val="134"/>
      </rPr>
      <t xml:space="preserve">     </t>
    </r>
    <r>
      <rPr>
        <sz val="12"/>
        <rFont val="宋体"/>
        <charset val="134"/>
      </rPr>
      <t>价</t>
    </r>
  </si>
  <si>
    <t>设备</t>
  </si>
  <si>
    <t>安装工程合计</t>
  </si>
  <si>
    <t>安装工程概算价值</t>
  </si>
  <si>
    <r>
      <rPr>
        <sz val="12"/>
        <rFont val="宋体"/>
        <charset val="134"/>
      </rPr>
      <t>指标</t>
    </r>
    <r>
      <rPr>
        <sz val="12"/>
        <rFont val="Bahnschrift Light SemiCondensed"/>
        <charset val="134"/>
      </rPr>
      <t xml:space="preserve">      </t>
    </r>
    <r>
      <rPr>
        <sz val="12"/>
        <rFont val="宋体"/>
        <charset val="134"/>
      </rPr>
      <t>编号</t>
    </r>
  </si>
  <si>
    <r>
      <rPr>
        <sz val="12"/>
        <rFont val="宋体"/>
        <charset val="134"/>
      </rPr>
      <t>定额外</t>
    </r>
    <r>
      <rPr>
        <sz val="12"/>
        <rFont val="Bahnschrift Light SemiCondensed"/>
        <charset val="134"/>
      </rPr>
      <t xml:space="preserve"> </t>
    </r>
    <r>
      <rPr>
        <sz val="12"/>
        <rFont val="宋体"/>
        <charset val="134"/>
      </rPr>
      <t>材料</t>
    </r>
  </si>
  <si>
    <t>安装</t>
  </si>
  <si>
    <r>
      <rPr>
        <sz val="12"/>
        <rFont val="宋体"/>
        <charset val="134"/>
      </rPr>
      <t>定额外</t>
    </r>
    <r>
      <rPr>
        <sz val="12"/>
        <rFont val="Bahnschrift Light SemiCondensed"/>
        <charset val="134"/>
      </rPr>
      <t xml:space="preserve">   </t>
    </r>
    <r>
      <rPr>
        <sz val="12"/>
        <rFont val="宋体"/>
        <charset val="134"/>
      </rPr>
      <t>材料</t>
    </r>
  </si>
  <si>
    <r>
      <rPr>
        <sz val="12"/>
        <rFont val="宋体"/>
        <charset val="134"/>
      </rPr>
      <t>其中</t>
    </r>
    <r>
      <rPr>
        <sz val="12"/>
        <rFont val="Bahnschrift Light SemiCondensed"/>
        <charset val="134"/>
      </rPr>
      <t xml:space="preserve">
</t>
    </r>
    <r>
      <rPr>
        <sz val="12"/>
        <rFont val="宋体"/>
        <charset val="134"/>
      </rPr>
      <t>人工费</t>
    </r>
  </si>
  <si>
    <t>（一）</t>
  </si>
  <si>
    <t>2号转载站</t>
  </si>
  <si>
    <t>原2号转载站至干选车间原煤带式输送机B=1000mm，V=2.5m/s，Q=600t/h，
α=6°，L=40m，胶带PVG680S，电动机 N=45kW，660V，防爆</t>
  </si>
  <si>
    <t>套</t>
  </si>
  <si>
    <t>犁式卸料器B=1000mm
含电动机N=2.2kW</t>
  </si>
  <si>
    <t>台</t>
  </si>
  <si>
    <t>犁式卸料器溜槽钢结构</t>
  </si>
  <si>
    <t>个</t>
  </si>
  <si>
    <t>电动翻板B=1000mm N=2.2kW，660V，防爆，钢结构溜槽</t>
  </si>
  <si>
    <t>驱动装置、机架及保护装置</t>
  </si>
  <si>
    <t>10m</t>
  </si>
  <si>
    <t>040214</t>
  </si>
  <si>
    <t xml:space="preserve">胶带安装 </t>
  </si>
  <si>
    <t>040277</t>
  </si>
  <si>
    <t>计</t>
  </si>
  <si>
    <t>取费后小计</t>
  </si>
  <si>
    <t>干选车间原煤系统</t>
  </si>
  <si>
    <t>电磁除铁器RBCD0-10T3，B=1000mm 悬挂高度400mm</t>
  </si>
  <si>
    <t>励磁电动机N＝14kW，660V，防爆</t>
  </si>
  <si>
    <t>运行电机N＝0.8kW，660V，防爆</t>
  </si>
  <si>
    <t>除铁器杂物箱钢结构</t>
  </si>
  <si>
    <t>机头原煤入破碎机溜槽钢结构</t>
  </si>
  <si>
    <t>原煤破碎机2PLF100/150，200kW，660V，防爆，Q=600t/h，出料粒度≤300mm</t>
  </si>
  <si>
    <t>已有</t>
  </si>
  <si>
    <t>破碎机出料溜槽钢结构</t>
  </si>
  <si>
    <t>原煤分级筛
43100型双层驰张筛，上层固定筛面，下层弛张筛面。Q=600t/h  上层筛孔50mm,下层筛孔8mm，带防尘罩</t>
  </si>
  <si>
    <t>电动机N＝75kW  IP55  660V  防爆</t>
  </si>
  <si>
    <t>筛前大块溜槽</t>
  </si>
  <si>
    <t>筛前中块溜槽</t>
  </si>
  <si>
    <t>筛下漏斗</t>
  </si>
  <si>
    <t>支座</t>
  </si>
  <si>
    <t>原煤二次破碎机Q=200t/h，出料粒度≤50mm</t>
  </si>
  <si>
    <t>电动机N=2×55kW+2.2kW，660V，防爆</t>
  </si>
  <si>
    <t>出料溜槽钢结构</t>
  </si>
  <si>
    <t>安装费（安装7%，工资51%）</t>
  </si>
  <si>
    <t>（二）</t>
  </si>
  <si>
    <t>干选车间TGS智能梯流干选系统</t>
  </si>
  <si>
    <t>TGS入料带式输送机B=800mm，V=2.5m/s，Q=350t/h，
α=12°，L=14m，胶带PVG680S</t>
  </si>
  <si>
    <t>电动机N=37kW，660V，防爆</t>
  </si>
  <si>
    <t>带式输送机头部溜槽</t>
  </si>
  <si>
    <t>带式输送机头支架</t>
  </si>
  <si>
    <t xml:space="preserve">末煤智能梯流干选机（TGS）
TGS-3050C  Q=330t/h  50~8mm </t>
  </si>
  <si>
    <t>鼓风机N=800kW 6kV IP55  防爆 变频</t>
  </si>
  <si>
    <t>电动机N=156.62KW 660V   IP55  防爆</t>
  </si>
  <si>
    <t>平台软件
智能梯流干选机系统V1.0</t>
  </si>
  <si>
    <t>数字供风系统
DW-28  防爆</t>
  </si>
  <si>
    <t xml:space="preserve">X光分选效果检测仪
DCQ-50  防爆  </t>
  </si>
  <si>
    <t xml:space="preserve">智能密控系统
GFC-3  防爆  </t>
  </si>
  <si>
    <t>TGS返洗斗提机
B=1000mm，V=0.16m/s，Q=90t/h，α=70°，L=13.2m</t>
  </si>
  <si>
    <t>电动机N=30kW  660V  防爆</t>
  </si>
  <si>
    <t>返洗斗提机头溜槽钢结构</t>
  </si>
  <si>
    <r>
      <rPr>
        <sz val="10"/>
        <rFont val="宋体"/>
        <charset val="134"/>
      </rPr>
      <t>除尘器
风量15000m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/h，滤筒式</t>
    </r>
  </si>
  <si>
    <t>除尘风机N=15kW，660V，防爆；卸料阀N=1.1kW，660V，防爆</t>
  </si>
  <si>
    <t>除尘器风道镀锌钢板</t>
  </si>
  <si>
    <t>卸料溜槽钢结构</t>
  </si>
  <si>
    <t>TGS精煤转载带式输送机
B=800mm，V=2.5m/s，Q=300t/h， 
α=4°，L=16.5m，胶带PVG680S</t>
  </si>
  <si>
    <t>电动机N=37kW   660V   防爆</t>
  </si>
  <si>
    <t>电动葫芦CD1-5t，Q=5t，H=28m/6m</t>
  </si>
  <si>
    <t>起升电机N=7.5kW，660V，防爆</t>
  </si>
  <si>
    <t>运行电机N=0.8kW，660V，防爆</t>
  </si>
  <si>
    <t>带式输送机转载点</t>
  </si>
  <si>
    <t>矸石带式输送机
B=800mm，V=2.5m/s，Q=200t/h，α=14°，L=28m，胶带PVG680S</t>
  </si>
  <si>
    <t>电动机N=37kW  660V  防爆</t>
  </si>
  <si>
    <t>带式输送机头部溜槽钢结构</t>
  </si>
  <si>
    <t>末煤带式输送机B=800mm，V=2.5m/s，Q=450t/h，α=7°～16°，L=65m，胶带PVG680S</t>
  </si>
  <si>
    <t>永磁滚筒N=55kW  660V  防爆</t>
  </si>
  <si>
    <t>电气系统</t>
  </si>
  <si>
    <t>接入系统改造</t>
  </si>
  <si>
    <t>原有高压柜改造</t>
  </si>
  <si>
    <t>含互感器跟换400/5</t>
  </si>
  <si>
    <t>电力电缆</t>
  </si>
  <si>
    <r>
      <rPr>
        <sz val="10"/>
        <rFont val="宋体"/>
        <charset val="134"/>
      </rPr>
      <t>MYJV</t>
    </r>
    <r>
      <rPr>
        <vertAlign val="subscript"/>
        <sz val="10"/>
        <rFont val="宋体"/>
        <charset val="134"/>
      </rPr>
      <t>22</t>
    </r>
    <r>
      <rPr>
        <sz val="10"/>
        <rFont val="宋体"/>
        <charset val="134"/>
      </rPr>
      <t>-10kV 3×185mm</t>
    </r>
    <r>
      <rPr>
        <vertAlign val="superscript"/>
        <sz val="10"/>
        <rFont val="宋体"/>
        <charset val="134"/>
      </rPr>
      <t>2</t>
    </r>
  </si>
  <si>
    <t>架空线（6kV）</t>
  </si>
  <si>
    <t>km</t>
  </si>
  <si>
    <t>JL/G1A-185/25</t>
  </si>
  <si>
    <t>6kV架空线钢杆</t>
  </si>
  <si>
    <t>根</t>
  </si>
  <si>
    <t>高度12m含金具拉线等</t>
  </si>
  <si>
    <t>供配电</t>
  </si>
  <si>
    <t>高压柜 KYN28-12</t>
  </si>
  <si>
    <t>高压柜（馈线）KYN28-12</t>
  </si>
  <si>
    <t>直流屏65Ah</t>
  </si>
  <si>
    <t>变压器柜800kVA 6/0.69kV</t>
  </si>
  <si>
    <t>利旧</t>
  </si>
  <si>
    <t>660V电容器补偿柜MNS 660V 180kVar</t>
  </si>
  <si>
    <t xml:space="preserve">660V低压开关柜（进线）MNS 660V </t>
  </si>
  <si>
    <t xml:space="preserve">660V低压开关柜（馈线）MNS 660V </t>
  </si>
  <si>
    <t>380V低压开关柜（电源柜）MNS 380V(含SCB14-125kVA 0.69/0.40kV变压器)</t>
  </si>
  <si>
    <t>电阻柜</t>
  </si>
  <si>
    <t>封闭母线槽 660V 1000A</t>
  </si>
  <si>
    <t>检修箱防爆型</t>
  </si>
  <si>
    <t>负荷开关防爆型</t>
  </si>
  <si>
    <r>
      <rPr>
        <sz val="10"/>
        <rFont val="宋体"/>
        <charset val="134"/>
      </rPr>
      <t>电力电缆MYJV-0.6/1kV 3×150mm</t>
    </r>
    <r>
      <rPr>
        <vertAlign val="superscript"/>
        <sz val="10"/>
        <rFont val="宋体"/>
        <charset val="134"/>
      </rPr>
      <t>2</t>
    </r>
  </si>
  <si>
    <r>
      <rPr>
        <sz val="10"/>
        <rFont val="宋体"/>
        <charset val="134"/>
      </rPr>
      <t>电力电缆MYJV-0.6/1kV 3×4+1×2.5mm</t>
    </r>
    <r>
      <rPr>
        <vertAlign val="superscript"/>
        <sz val="10"/>
        <rFont val="宋体"/>
        <charset val="134"/>
      </rPr>
      <t>2</t>
    </r>
  </si>
  <si>
    <r>
      <rPr>
        <sz val="10"/>
        <rFont val="宋体"/>
        <charset val="134"/>
      </rPr>
      <t>电力电缆MYJV-0.6/1kV 3×10+1×6mm</t>
    </r>
    <r>
      <rPr>
        <vertAlign val="superscript"/>
        <sz val="10"/>
        <rFont val="宋体"/>
        <charset val="134"/>
      </rPr>
      <t>2</t>
    </r>
  </si>
  <si>
    <r>
      <rPr>
        <sz val="10"/>
        <rFont val="宋体"/>
        <charset val="134"/>
      </rPr>
      <t>电力电缆MYJV-0.6/1kV 3×16+1×10mm</t>
    </r>
    <r>
      <rPr>
        <vertAlign val="superscript"/>
        <sz val="10"/>
        <rFont val="宋体"/>
        <charset val="134"/>
      </rPr>
      <t>2</t>
    </r>
  </si>
  <si>
    <r>
      <rPr>
        <sz val="10"/>
        <rFont val="宋体"/>
        <charset val="134"/>
      </rPr>
      <t>电力电缆MYJV-0.6/1kV 3×25+1×16mm</t>
    </r>
    <r>
      <rPr>
        <vertAlign val="superscript"/>
        <sz val="10"/>
        <rFont val="宋体"/>
        <charset val="134"/>
      </rPr>
      <t>2</t>
    </r>
  </si>
  <si>
    <r>
      <rPr>
        <sz val="10"/>
        <rFont val="宋体"/>
        <charset val="134"/>
      </rPr>
      <t>电力电缆MYJV-0.6/1kV 3×35+1×16mm</t>
    </r>
    <r>
      <rPr>
        <vertAlign val="superscript"/>
        <sz val="10"/>
        <rFont val="宋体"/>
        <charset val="134"/>
      </rPr>
      <t>2</t>
    </r>
  </si>
  <si>
    <r>
      <rPr>
        <sz val="10"/>
        <rFont val="宋体"/>
        <charset val="134"/>
      </rPr>
      <t>电力电缆MYJV-0.6/1kV 3×95+1×50mm</t>
    </r>
    <r>
      <rPr>
        <vertAlign val="superscript"/>
        <sz val="10"/>
        <rFont val="宋体"/>
        <charset val="134"/>
      </rPr>
      <t>2</t>
    </r>
  </si>
  <si>
    <r>
      <rPr>
        <sz val="10"/>
        <rFont val="宋体"/>
        <charset val="134"/>
      </rPr>
      <t>电力电缆MYJV-0.6/1kV 3×120+1×70mm</t>
    </r>
    <r>
      <rPr>
        <vertAlign val="superscript"/>
        <sz val="10"/>
        <rFont val="宋体"/>
        <charset val="134"/>
      </rPr>
      <t>2</t>
    </r>
  </si>
  <si>
    <r>
      <rPr>
        <sz val="10"/>
        <rFont val="宋体"/>
        <charset val="134"/>
      </rPr>
      <t>电力电缆MYJV-0.6/1kV 3×150+1×95mm</t>
    </r>
    <r>
      <rPr>
        <vertAlign val="superscript"/>
        <sz val="10"/>
        <rFont val="宋体"/>
        <charset val="134"/>
      </rPr>
      <t>2</t>
    </r>
  </si>
  <si>
    <r>
      <rPr>
        <sz val="10"/>
        <rFont val="宋体"/>
        <charset val="134"/>
      </rPr>
      <t>电力电缆MYJV-6/10kV 3×50mm</t>
    </r>
    <r>
      <rPr>
        <vertAlign val="superscript"/>
        <sz val="10"/>
        <rFont val="宋体"/>
        <charset val="134"/>
      </rPr>
      <t>2</t>
    </r>
  </si>
  <si>
    <t>钢管DN100</t>
  </si>
  <si>
    <t>钢管DN50</t>
  </si>
  <si>
    <t>钢管DN20</t>
  </si>
  <si>
    <t>热浸镀锌扁钢（干线）60×6</t>
  </si>
  <si>
    <t>热浸镀锌扁钢（支线）40×4</t>
  </si>
  <si>
    <t>电缆桥架XQJ-C-01-6015</t>
  </si>
  <si>
    <t>电缆桥架XQJ-C-01-3015</t>
  </si>
  <si>
    <t>安装费 (材料3%，安装25.5%,人工43%)</t>
  </si>
  <si>
    <t>集中控制系统</t>
  </si>
  <si>
    <t>PLC控制分站
含PLC、RS485通讯网关、开关电源、断路器、继电器、端子等柜内元器件及柜内成套；PLC采用西门子S7-1500系列，点数满足系统控制要求并预留20%的备用点</t>
  </si>
  <si>
    <t>操作员站工业计算机及27寸液晶显示器</t>
  </si>
  <si>
    <t>组态软件运行版</t>
  </si>
  <si>
    <t>组态软件完全版</t>
  </si>
  <si>
    <t>编程软件博图</t>
  </si>
  <si>
    <t>编程调试
包含上位机组态开发调试及下位编程调试</t>
  </si>
  <si>
    <t>分线箱防爆型</t>
  </si>
  <si>
    <t>光缆单模4芯</t>
  </si>
  <si>
    <t>网线6类</t>
  </si>
  <si>
    <t>控制电缆MKVVP-KVVP-500 17×1.5</t>
  </si>
  <si>
    <t>控制电缆MKVVP-500 14×1.5</t>
  </si>
  <si>
    <t>控制电缆MKVVP-500 10×1.5</t>
  </si>
  <si>
    <t>控制电缆MKVVP-500 4×1.5</t>
  </si>
  <si>
    <t>镀锌钢管DN32</t>
  </si>
  <si>
    <t>安装费（材料0.12%，安装4.83%，工资79%）</t>
  </si>
  <si>
    <t>C130302</t>
  </si>
  <si>
    <t>视频监控系统</t>
  </si>
  <si>
    <t>防爆IP摄像机不低于400万像素网络IP摄像机（带POE供电），含电源、支架、配件等</t>
  </si>
  <si>
    <t>防爆机箱含光电交换机（带POE供电）、电源等</t>
  </si>
  <si>
    <t>（三）</t>
  </si>
  <si>
    <t>通讯系统</t>
  </si>
  <si>
    <t>无线对讲机含对讲机、电池（一用一备）、充电器等</t>
  </si>
  <si>
    <t>（四）</t>
  </si>
  <si>
    <t>火灾报警系统</t>
  </si>
  <si>
    <t>火灾自动报警接入选煤厂原有火灾报警系统</t>
  </si>
  <si>
    <t>给排水及暖通工程</t>
  </si>
  <si>
    <t>干选车间室内消防</t>
  </si>
  <si>
    <t>消防给水管DN150，1.6Mpa</t>
  </si>
  <si>
    <t>米</t>
  </si>
  <si>
    <t>DN150，1.6Mpa</t>
  </si>
  <si>
    <t>消防给水管DN100，1.6Mpa</t>
  </si>
  <si>
    <t>DN100，1.6Mpa</t>
  </si>
  <si>
    <t>消防给水管DN65，1.6Mpa</t>
  </si>
  <si>
    <t>DN65，1.6Mpa</t>
  </si>
  <si>
    <t>闸阀DN150  Z44T-16</t>
  </si>
  <si>
    <t>只</t>
  </si>
  <si>
    <t>指标带</t>
  </si>
  <si>
    <t>闸阀DN100  Z44T-16</t>
  </si>
  <si>
    <t>.</t>
  </si>
  <si>
    <t>闸阀DN65   Z44T-16</t>
  </si>
  <si>
    <t>单阀单出口室内消火栓SN65-Ⅲ</t>
  </si>
  <si>
    <t>单栓室内消火栓箱 丙型</t>
  </si>
  <si>
    <t>手提式磷酸铵盐干粉灭火器MF/ABC5</t>
  </si>
  <si>
    <t>具</t>
  </si>
  <si>
    <t>排气阀DN32</t>
  </si>
  <si>
    <t>弹性座封闸阀DN150 Z45X-16</t>
  </si>
  <si>
    <t>倒流防止器DN150  HDF41X-16</t>
  </si>
  <si>
    <t>水泵接合器组SQX100-A</t>
  </si>
  <si>
    <t>消防稳压设施
设备参数：ZW(L)-I-X-10</t>
  </si>
  <si>
    <t>止回阀DN65，1.6MPa</t>
  </si>
  <si>
    <t>止回阀DN100，1.6MPa</t>
  </si>
  <si>
    <t>多功能水力控制闸阀DN65，1.0MPa</t>
  </si>
  <si>
    <t>真空压力表Y65型 1.0MPa，精度1.5级</t>
  </si>
  <si>
    <t>真空压力表Y65型 1.0MPa，精度0.5级</t>
  </si>
  <si>
    <t>可曲挠橡胶接头XGD1  DN65</t>
  </si>
  <si>
    <t>干选车间除尘</t>
  </si>
  <si>
    <r>
      <rPr>
        <sz val="10"/>
        <rFont val="宋体"/>
        <charset val="134"/>
      </rPr>
      <t>湿式除尘净化风机JCS-5.0# Q=8000 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/h，液气比≤0.08L/m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 xml:space="preserve"> 功率：5.5KW 660V</t>
    </r>
  </si>
  <si>
    <r>
      <rPr>
        <sz val="10"/>
        <rFont val="宋体"/>
        <charset val="134"/>
      </rPr>
      <t>循环水系统0.5m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水箱，DN25水管</t>
    </r>
  </si>
  <si>
    <t>排风管道，弯头，管道支架及连接附件 约8米</t>
  </si>
  <si>
    <t>排气罩D500-1000×1000，Q235A</t>
  </si>
  <si>
    <t>配套电控箱</t>
  </si>
  <si>
    <t>安装费 (安装6%,人工50%)</t>
  </si>
  <si>
    <t>110224</t>
  </si>
  <si>
    <t>室外管网</t>
  </si>
  <si>
    <t>室外给排水</t>
  </si>
  <si>
    <t>生产供水水管</t>
  </si>
  <si>
    <t>100m</t>
  </si>
  <si>
    <t>DN80  PN1.60MPa</t>
  </si>
  <si>
    <t>压力排水管</t>
  </si>
  <si>
    <t>DN200  PN1.60MPa</t>
  </si>
  <si>
    <t>弹性座封闸阀 DN200 Z45X-16</t>
  </si>
  <si>
    <t>弹性座封闸阀 DN80 Z45X-16</t>
  </si>
  <si>
    <t>工程建设其他费用计算表</t>
  </si>
  <si>
    <t>工程和费用名称</t>
  </si>
  <si>
    <t>计   算   基   础</t>
  </si>
  <si>
    <t>工程建设监理费</t>
  </si>
  <si>
    <t>中煤建协字〔2024〕6号，实行市场调节价</t>
  </si>
  <si>
    <t>勘察费</t>
  </si>
  <si>
    <t>煤炭行业建设项目工程技术咨询服务类取费定额（2015年版），并结合市场价调节设计费×15%</t>
  </si>
  <si>
    <t>设计费</t>
  </si>
  <si>
    <t>中煤建协字〔2015〕48号，实行市场调节价</t>
  </si>
  <si>
    <t>1）</t>
  </si>
  <si>
    <t>初步设计费</t>
  </si>
  <si>
    <t>设计费×35%</t>
  </si>
  <si>
    <t>2）</t>
  </si>
  <si>
    <t>施工图设计费</t>
  </si>
  <si>
    <t>设计费×65%</t>
  </si>
  <si>
    <t>工程招标代理服务费</t>
  </si>
  <si>
    <t>发改价格〔2015〕299号，实行市场调节价</t>
  </si>
  <si>
    <t>建设工程交易服务费</t>
  </si>
  <si>
    <t>甘发改收费〔2019〕421号公共资源交易平台交易服务收费项目及标准，并结合市场价调节</t>
  </si>
  <si>
    <t>环境影响评价与竣工环保验收报告</t>
  </si>
  <si>
    <t>《关于规范环境影响咨询收费有关问题的通知》（计价格〔2002〕125 号），甘肃省《关于加快循环经济项目环评审批的通知》规定在现行标准基础上下调 20%</t>
  </si>
  <si>
    <t>安全评价报告</t>
  </si>
  <si>
    <t>《关于进一步放开建设项目专业服务价格的通知》（发改价格〔2015〕299号），实行市场调节价</t>
  </si>
  <si>
    <t>职业病危害评价报告</t>
  </si>
  <si>
    <t>节能报告</t>
  </si>
  <si>
    <t>《甘肃省节能评估咨询服务政府指导价》（甘发改服务〔2013〕1462 号），实行市场调节价</t>
  </si>
  <si>
    <t>工程保险费</t>
  </si>
  <si>
    <t>按工程费用的0.15%记取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</si>
</sst>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(&quot;$&quot;* #,##0.0_);_(&quot;$&quot;* \(#,##0.0\);_(&quot;$&quot;* &quot;-&quot;??_);_(@_)"/>
    <numFmt numFmtId="178" formatCode="mm/dd/yy_)"/>
    <numFmt numFmtId="179" formatCode="0.0_);[Red]\(0.0\)"/>
    <numFmt numFmtId="180" formatCode="mmm\ dd\,\ yy"/>
    <numFmt numFmtId="181" formatCode="&quot;$&quot;#,##0_);\(&quot;$&quot;#,##0\)"/>
    <numFmt numFmtId="182" formatCode="_-* #,##0_-;\-* #,##0_-;_-* &quot;-&quot;_-;_-@_-"/>
    <numFmt numFmtId="183" formatCode="0_);[Red]\(0\)"/>
    <numFmt numFmtId="184" formatCode="_(&quot;$&quot;* #,##0_);_(&quot;$&quot;* \(#,##0\);_(&quot;$&quot;* &quot;-&quot;??_);_(@_)"/>
    <numFmt numFmtId="185" formatCode="0.00_ "/>
    <numFmt numFmtId="186" formatCode="_-* #,##0.00_-;\-* #,##0.00_-;_-* &quot;-&quot;??_-;_-@_-"/>
    <numFmt numFmtId="187" formatCode="_-* #,##0.00\¥_-;\-* #,##0.00\¥_-;_-* &quot;-&quot;??\¥_-;_-@_-"/>
    <numFmt numFmtId="188" formatCode="0.00_)"/>
    <numFmt numFmtId="189" formatCode="_-* #,##0\¥_-;\-* #,##0\¥_-;_-* &quot;-&quot;\¥_-;_-@_-"/>
    <numFmt numFmtId="190" formatCode="0_ "/>
    <numFmt numFmtId="191" formatCode="0.0_ "/>
    <numFmt numFmtId="192" formatCode="#,##0_);[Red]\(#,##0\)"/>
    <numFmt numFmtId="193" formatCode="0.0000_);[Red]\(0.0000\)"/>
    <numFmt numFmtId="194" formatCode="0.00_ ;[Red]\-0.00\ "/>
    <numFmt numFmtId="195" formatCode="m/d"/>
  </numFmts>
  <fonts count="110">
    <font>
      <sz val="12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0"/>
      <name val="华文中宋"/>
      <charset val="134"/>
    </font>
    <font>
      <b/>
      <sz val="10"/>
      <name val="宋体"/>
      <charset val="134"/>
    </font>
    <font>
      <b/>
      <sz val="10"/>
      <name val="华文中宋"/>
      <charset val="134"/>
    </font>
    <font>
      <sz val="10"/>
      <color rgb="FFFF0000"/>
      <name val="华文中宋"/>
      <charset val="134"/>
    </font>
    <font>
      <sz val="10"/>
      <name val="Bahnschrift Light SemiCondensed"/>
      <charset val="134"/>
    </font>
    <font>
      <b/>
      <sz val="16"/>
      <name val="Bahnschrift Light SemiCondensed"/>
      <charset val="134"/>
    </font>
    <font>
      <sz val="12"/>
      <name val="Bahnschrift Light SemiCondensed"/>
      <charset val="134"/>
    </font>
    <font>
      <b/>
      <sz val="10"/>
      <name val="Bahnschrift Light SemiCondensed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0"/>
      <color rgb="FFFF0000"/>
      <name val="Bahnschrift Light SemiCondensed"/>
      <charset val="134"/>
    </font>
    <font>
      <sz val="10"/>
      <color rgb="FFFF0000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Bahnschrift Light Condensed"/>
      <charset val="134"/>
    </font>
    <font>
      <sz val="10"/>
      <color theme="1"/>
      <name val="Bahnschrift Light Condensed"/>
      <charset val="134"/>
    </font>
    <font>
      <sz val="9"/>
      <name val="宋体"/>
      <charset val="134"/>
    </font>
    <font>
      <sz val="12"/>
      <color rgb="FF7030A0"/>
      <name val="宋体"/>
      <charset val="134"/>
    </font>
    <font>
      <sz val="11"/>
      <color rgb="FF7030A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17"/>
      <name val="宋体"/>
      <charset val="134"/>
    </font>
    <font>
      <sz val="9"/>
      <color indexed="20"/>
      <name val="宋体"/>
      <charset val="134"/>
    </font>
    <font>
      <sz val="10"/>
      <name val="Geneva"/>
      <charset val="134"/>
    </font>
    <font>
      <sz val="12"/>
      <color indexed="9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0"/>
      <name val="Arial"/>
      <charset val="134"/>
    </font>
    <font>
      <sz val="11"/>
      <color indexed="62"/>
      <name val="宋体"/>
      <charset val="134"/>
    </font>
    <font>
      <sz val="12"/>
      <name val="Courier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2"/>
      <name val="Times New Roman"/>
      <charset val="134"/>
    </font>
    <font>
      <b/>
      <sz val="15"/>
      <color indexed="56"/>
      <name val="宋体"/>
      <charset val="134"/>
    </font>
    <font>
      <sz val="9"/>
      <color indexed="9"/>
      <name val="宋体"/>
      <charset val="134"/>
    </font>
    <font>
      <b/>
      <sz val="12"/>
      <name val="Arial"/>
      <charset val="134"/>
    </font>
    <font>
      <sz val="9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9"/>
      <color indexed="8"/>
      <name val="宋体"/>
      <charset val="134"/>
    </font>
    <font>
      <i/>
      <sz val="9"/>
      <color indexed="23"/>
      <name val="宋体"/>
      <charset val="134"/>
    </font>
    <font>
      <sz val="12"/>
      <name val="바탕체"/>
      <charset val="134"/>
    </font>
    <font>
      <sz val="11"/>
      <name val="ＭＳ Ｐゴシック"/>
      <charset val="134"/>
    </font>
    <font>
      <sz val="11"/>
      <name val="蹈框"/>
      <charset val="134"/>
    </font>
    <font>
      <b/>
      <sz val="12"/>
      <name val="Times New Roman"/>
      <charset val="134"/>
    </font>
    <font>
      <sz val="7"/>
      <name val="Small Fonts"/>
      <charset val="134"/>
    </font>
    <font>
      <b/>
      <sz val="9"/>
      <color indexed="52"/>
      <name val="宋体"/>
      <charset val="134"/>
    </font>
    <font>
      <b/>
      <sz val="11"/>
      <color indexed="56"/>
      <name val="宋体"/>
      <charset val="134"/>
    </font>
    <font>
      <sz val="9"/>
      <color indexed="62"/>
      <name val="宋体"/>
      <charset val="134"/>
    </font>
    <font>
      <b/>
      <sz val="9"/>
      <color indexed="63"/>
      <name val="宋体"/>
      <charset val="134"/>
    </font>
    <font>
      <sz val="9"/>
      <color indexed="60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9"/>
      <color indexed="10"/>
      <name val="宋体"/>
      <charset val="134"/>
    </font>
    <font>
      <sz val="10"/>
      <name val="Geneva"/>
      <charset val="0"/>
    </font>
    <font>
      <sz val="8"/>
      <name val="Arial"/>
      <charset val="134"/>
    </font>
    <font>
      <b/>
      <sz val="9"/>
      <color indexed="8"/>
      <name val="宋体"/>
      <charset val="134"/>
    </font>
    <font>
      <b/>
      <sz val="10"/>
      <name val="MS Sans Serif"/>
      <charset val="134"/>
    </font>
    <font>
      <sz val="11"/>
      <color indexed="20"/>
      <name val="宋体"/>
      <charset val="134"/>
    </font>
    <font>
      <b/>
      <i/>
      <sz val="16"/>
      <name val="Helv"/>
      <charset val="134"/>
    </font>
    <font>
      <b/>
      <sz val="9"/>
      <color indexed="9"/>
      <name val="宋体"/>
      <charset val="134"/>
    </font>
    <font>
      <b/>
      <sz val="8"/>
      <name val="Arial"/>
      <charset val="134"/>
    </font>
    <font>
      <sz val="12"/>
      <name val="Times New Roman"/>
      <charset val="0"/>
    </font>
    <font>
      <sz val="10"/>
      <name val="MS Sans Serif"/>
      <charset val="134"/>
    </font>
    <font>
      <vertAlign val="superscript"/>
      <sz val="10"/>
      <name val="宋体"/>
      <charset val="134"/>
    </font>
    <font>
      <vertAlign val="superscript"/>
      <sz val="11"/>
      <color theme="1"/>
      <name val="宋体"/>
      <charset val="134"/>
    </font>
    <font>
      <vertAlign val="subscript"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auto="1"/>
      </top>
      <bottom/>
      <diagonal/>
    </border>
  </borders>
  <cellStyleXfs count="208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6" borderId="12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7" borderId="15" applyNumberFormat="0" applyAlignment="0" applyProtection="0">
      <alignment vertical="center"/>
    </xf>
    <xf numFmtId="0" fontId="49" fillId="8" borderId="16" applyNumberFormat="0" applyAlignment="0" applyProtection="0">
      <alignment vertical="center"/>
    </xf>
    <xf numFmtId="0" fontId="50" fillId="8" borderId="15" applyNumberFormat="0" applyAlignment="0" applyProtection="0">
      <alignment vertical="center"/>
    </xf>
    <xf numFmtId="0" fontId="51" fillId="9" borderId="17" applyNumberFormat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1" fillId="0" borderId="0"/>
    <xf numFmtId="0" fontId="62" fillId="3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6" fillId="42" borderId="20" applyNumberFormat="0" applyAlignment="0" applyProtection="0">
      <alignment vertical="center"/>
    </xf>
    <xf numFmtId="0" fontId="67" fillId="0" borderId="0"/>
    <xf numFmtId="0" fontId="68" fillId="43" borderId="21" applyNumberFormat="0" applyAlignment="0" applyProtection="0">
      <alignment vertical="center"/>
    </xf>
    <xf numFmtId="0" fontId="23" fillId="0" borderId="0">
      <alignment vertical="center"/>
    </xf>
    <xf numFmtId="0" fontId="69" fillId="0" borderId="0"/>
    <xf numFmtId="0" fontId="70" fillId="44" borderId="0" applyNumberFormat="0" applyBorder="0" applyAlignment="0" applyProtection="0">
      <alignment vertical="center"/>
    </xf>
    <xf numFmtId="0" fontId="71" fillId="42" borderId="21" applyNumberFormat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46" borderId="22" applyNumberFormat="0" applyFont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0" fillId="46" borderId="22" applyNumberFormat="0" applyFont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74" fillId="0" borderId="23" applyNumberFormat="0" applyFill="0" applyAlignment="0" applyProtection="0">
      <alignment vertical="center"/>
    </xf>
    <xf numFmtId="0" fontId="75" fillId="45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76" fillId="0" borderId="4">
      <alignment horizontal="left" vertical="center"/>
    </xf>
    <xf numFmtId="0" fontId="64" fillId="49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77" fillId="0" borderId="24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61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73" fillId="0" borderId="0"/>
    <xf numFmtId="0" fontId="79" fillId="53" borderId="26" applyNumberFormat="0" applyAlignment="0" applyProtection="0">
      <alignment vertical="center"/>
    </xf>
    <xf numFmtId="0" fontId="0" fillId="0" borderId="0"/>
    <xf numFmtId="0" fontId="73" fillId="0" borderId="0"/>
    <xf numFmtId="0" fontId="80" fillId="0" borderId="0"/>
    <xf numFmtId="0" fontId="80" fillId="0" borderId="0"/>
    <xf numFmtId="0" fontId="81" fillId="0" borderId="0" applyNumberFormat="0" applyFill="0" applyBorder="0" applyAlignment="0" applyProtection="0">
      <alignment vertical="center"/>
    </xf>
    <xf numFmtId="0" fontId="76" fillId="0" borderId="27" applyNumberFormat="0" applyAlignment="0" applyProtection="0">
      <alignment horizontal="left" vertical="center"/>
    </xf>
    <xf numFmtId="0" fontId="82" fillId="0" borderId="0"/>
    <xf numFmtId="0" fontId="64" fillId="54" borderId="0" applyNumberFormat="0" applyBorder="0" applyAlignment="0" applyProtection="0">
      <alignment vertical="center"/>
    </xf>
    <xf numFmtId="0" fontId="75" fillId="52" borderId="0" applyNumberFormat="0" applyBorder="0" applyAlignment="0" applyProtection="0">
      <alignment vertical="center"/>
    </xf>
    <xf numFmtId="0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84" fillId="0" borderId="0"/>
    <xf numFmtId="176" fontId="0" fillId="0" borderId="0" applyFont="0" applyFill="0" applyBorder="0" applyAlignment="0" applyProtection="0">
      <alignment vertical="center"/>
    </xf>
    <xf numFmtId="0" fontId="64" fillId="55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/>
    <xf numFmtId="0" fontId="23" fillId="56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37" fontId="86" fillId="0" borderId="0"/>
    <xf numFmtId="0" fontId="64" fillId="58" borderId="0" applyNumberFormat="0" applyBorder="0" applyAlignment="0" applyProtection="0">
      <alignment vertical="center"/>
    </xf>
    <xf numFmtId="0" fontId="87" fillId="42" borderId="21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center"/>
    </xf>
    <xf numFmtId="0" fontId="89" fillId="43" borderId="21" applyNumberFormat="0" applyAlignment="0" applyProtection="0">
      <alignment vertical="center"/>
    </xf>
    <xf numFmtId="0" fontId="75" fillId="49" borderId="0" applyNumberFormat="0" applyBorder="0" applyAlignment="0" applyProtection="0">
      <alignment vertical="center"/>
    </xf>
    <xf numFmtId="0" fontId="75" fillId="55" borderId="0" applyNumberFormat="0" applyBorder="0" applyAlignment="0" applyProtection="0">
      <alignment vertical="center"/>
    </xf>
    <xf numFmtId="0" fontId="18" fillId="0" borderId="0"/>
    <xf numFmtId="0" fontId="90" fillId="42" borderId="20" applyNumberFormat="0" applyAlignment="0" applyProtection="0">
      <alignment vertical="center"/>
    </xf>
    <xf numFmtId="38" fontId="83" fillId="0" borderId="0" applyFont="0" applyFill="0" applyBorder="0" applyAlignment="0" applyProtection="0"/>
    <xf numFmtId="0" fontId="80" fillId="43" borderId="0" applyNumberFormat="0" applyBorder="0" applyAlignment="0" applyProtection="0">
      <alignment vertical="center"/>
    </xf>
    <xf numFmtId="0" fontId="23" fillId="46" borderId="22" applyNumberFormat="0" applyFont="0" applyAlignment="0" applyProtection="0">
      <alignment vertical="center"/>
    </xf>
    <xf numFmtId="0" fontId="91" fillId="44" borderId="0" applyNumberFormat="0" applyBorder="0" applyAlignment="0" applyProtection="0">
      <alignment vertical="center"/>
    </xf>
    <xf numFmtId="0" fontId="92" fillId="0" borderId="24" applyNumberFormat="0" applyFill="0" applyAlignment="0" applyProtection="0">
      <alignment vertical="center"/>
    </xf>
    <xf numFmtId="0" fontId="73" fillId="0" borderId="0" applyProtection="0"/>
    <xf numFmtId="41" fontId="18" fillId="0" borderId="0" applyFont="0" applyFill="0" applyBorder="0" applyAlignment="0" applyProtection="0"/>
    <xf numFmtId="178" fontId="0" fillId="0" borderId="0" applyFont="0" applyFill="0" applyBorder="0" applyAlignment="0" applyProtection="0"/>
    <xf numFmtId="176" fontId="73" fillId="0" borderId="0" applyFont="0" applyFill="0" applyBorder="0" applyAlignment="0" applyProtection="0"/>
    <xf numFmtId="0" fontId="75" fillId="4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1" fillId="0" borderId="0"/>
    <xf numFmtId="0" fontId="88" fillId="0" borderId="28" applyNumberFormat="0" applyFill="0" applyAlignment="0" applyProtection="0">
      <alignment vertical="center"/>
    </xf>
    <xf numFmtId="0" fontId="75" fillId="54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3" fillId="0" borderId="29" applyNumberFormat="0" applyFill="0" applyAlignment="0" applyProtection="0">
      <alignment vertical="center"/>
    </xf>
    <xf numFmtId="180" fontId="0" fillId="0" borderId="0" applyFont="0" applyFill="0" applyBorder="0" applyAlignment="0" applyProtection="0"/>
    <xf numFmtId="0" fontId="0" fillId="0" borderId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95" fillId="0" borderId="0"/>
    <xf numFmtId="38" fontId="96" fillId="42" borderId="0" applyNumberFormat="0" applyBorder="0" applyAlignment="0" applyProtection="0"/>
    <xf numFmtId="0" fontId="0" fillId="0" borderId="0">
      <alignment vertical="center"/>
    </xf>
    <xf numFmtId="0" fontId="97" fillId="0" borderId="25" applyNumberFormat="0" applyFill="0" applyAlignment="0" applyProtection="0">
      <alignment vertical="center"/>
    </xf>
    <xf numFmtId="179" fontId="0" fillId="0" borderId="0" applyFont="0" applyFill="0" applyBorder="0" applyAlignment="0" applyProtection="0"/>
    <xf numFmtId="0" fontId="23" fillId="0" borderId="0"/>
    <xf numFmtId="43" fontId="23" fillId="0" borderId="0" applyProtection="0">
      <alignment vertical="center"/>
    </xf>
    <xf numFmtId="9" fontId="23" fillId="0" borderId="0" applyProtection="0">
      <alignment vertical="center"/>
    </xf>
    <xf numFmtId="181" fontId="98" fillId="0" borderId="30" applyAlignment="0" applyProtection="0"/>
    <xf numFmtId="182" fontId="67" fillId="0" borderId="0" applyFont="0" applyFill="0" applyBorder="0" applyAlignment="0" applyProtection="0"/>
    <xf numFmtId="0" fontId="73" fillId="0" borderId="0"/>
    <xf numFmtId="0" fontId="0" fillId="0" borderId="0"/>
    <xf numFmtId="0" fontId="73" fillId="0" borderId="0">
      <alignment vertical="center"/>
    </xf>
    <xf numFmtId="0" fontId="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/>
    <xf numFmtId="0" fontId="0" fillId="0" borderId="0"/>
    <xf numFmtId="0" fontId="0" fillId="0" borderId="0" applyNumberFormat="0" applyFont="0" applyFill="0" applyAlignment="0" applyProtection="0"/>
    <xf numFmtId="0" fontId="6" fillId="0" borderId="0">
      <alignment vertical="center"/>
    </xf>
    <xf numFmtId="184" fontId="0" fillId="0" borderId="0" applyFont="0" applyFill="0" applyBorder="0" applyAlignment="0" applyProtection="0"/>
    <xf numFmtId="0" fontId="99" fillId="3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0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0" fillId="40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/>
    <xf numFmtId="0" fontId="0" fillId="0" borderId="0"/>
    <xf numFmtId="9" fontId="73" fillId="0" borderId="0" applyFont="0" applyFill="0" applyBorder="0" applyAlignment="0" applyProtection="0"/>
    <xf numFmtId="9" fontId="0" fillId="0" borderId="0" applyFont="0" applyFill="0" applyBorder="0" applyAlignment="0" applyProtection="0"/>
    <xf numFmtId="10" fontId="67" fillId="0" borderId="0" applyFont="0" applyFill="0" applyBorder="0" applyAlignment="0" applyProtection="0"/>
    <xf numFmtId="10" fontId="96" fillId="46" borderId="1" applyNumberFormat="0" applyBorder="0" applyAlignment="0" applyProtection="0"/>
    <xf numFmtId="0" fontId="96" fillId="46" borderId="1" applyNumberFormat="0" applyBorder="0" applyAlignment="0" applyProtection="0"/>
    <xf numFmtId="0" fontId="73" fillId="0" borderId="0" applyFont="0" applyFill="0" applyBorder="0" applyAlignment="0" applyProtection="0"/>
    <xf numFmtId="0" fontId="80" fillId="47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186" fontId="67" fillId="0" borderId="0" applyFont="0" applyFill="0" applyBorder="0" applyAlignment="0" applyProtection="0"/>
    <xf numFmtId="0" fontId="80" fillId="57" borderId="0" applyNumberFormat="0" applyBorder="0" applyAlignment="0" applyProtection="0">
      <alignment vertical="center"/>
    </xf>
    <xf numFmtId="0" fontId="80" fillId="51" borderId="0" applyNumberFormat="0" applyBorder="0" applyAlignment="0" applyProtection="0">
      <alignment vertical="center"/>
    </xf>
    <xf numFmtId="187" fontId="73" fillId="0" borderId="0" applyFont="0" applyFill="0" applyBorder="0" applyAlignment="0" applyProtection="0"/>
    <xf numFmtId="188" fontId="100" fillId="0" borderId="0"/>
    <xf numFmtId="0" fontId="80" fillId="37" borderId="0" applyNumberFormat="0" applyBorder="0" applyAlignment="0" applyProtection="0">
      <alignment vertical="center"/>
    </xf>
    <xf numFmtId="0" fontId="39" fillId="0" borderId="0" applyNumberFormat="0" applyFill="0" applyBorder="0" applyProtection="0">
      <alignment vertical="center"/>
    </xf>
    <xf numFmtId="0" fontId="75" fillId="58" borderId="0" applyNumberFormat="0" applyBorder="0" applyAlignment="0" applyProtection="0">
      <alignment vertical="center"/>
    </xf>
    <xf numFmtId="0" fontId="96" fillId="42" borderId="0" applyNumberFormat="0" applyBorder="0" applyAlignment="0" applyProtection="0"/>
    <xf numFmtId="0" fontId="73" fillId="0" borderId="0"/>
    <xf numFmtId="0" fontId="73" fillId="0" borderId="0"/>
    <xf numFmtId="0" fontId="0" fillId="0" borderId="0"/>
    <xf numFmtId="0" fontId="101" fillId="53" borderId="26" applyNumberFormat="0" applyAlignment="0" applyProtection="0">
      <alignment vertical="center"/>
    </xf>
    <xf numFmtId="0" fontId="102" fillId="0" borderId="7">
      <alignment horizontal="center"/>
    </xf>
    <xf numFmtId="0" fontId="75" fillId="57" borderId="0" applyNumberFormat="0" applyBorder="0" applyAlignment="0" applyProtection="0">
      <alignment vertical="center"/>
    </xf>
    <xf numFmtId="0" fontId="103" fillId="0" borderId="0"/>
    <xf numFmtId="186" fontId="73" fillId="0" borderId="0" applyFont="0" applyFill="0" applyBorder="0" applyAlignment="0" applyProtection="0"/>
    <xf numFmtId="0" fontId="0" fillId="0" borderId="0">
      <alignment vertical="center"/>
    </xf>
    <xf numFmtId="189" fontId="73" fillId="0" borderId="0" applyFont="0" applyFill="0" applyBorder="0" applyAlignment="0" applyProtection="0"/>
    <xf numFmtId="0" fontId="36" fillId="0" borderId="0">
      <alignment vertical="center"/>
    </xf>
    <xf numFmtId="0" fontId="0" fillId="0" borderId="0"/>
    <xf numFmtId="0" fontId="104" fillId="0" borderId="0"/>
    <xf numFmtId="43" fontId="18" fillId="0" borderId="0" applyFont="0" applyFill="0" applyBorder="0" applyAlignment="0" applyProtection="0"/>
    <xf numFmtId="10" fontId="73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</cellStyleXfs>
  <cellXfs count="41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85" applyFont="1" applyFill="1" applyAlignment="1">
      <alignment vertical="center"/>
    </xf>
    <xf numFmtId="0" fontId="3" fillId="0" borderId="0" xfId="85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140" applyFont="1" applyFill="1" applyBorder="1" applyAlignment="1">
      <alignment horizontal="center" vertical="center"/>
    </xf>
    <xf numFmtId="0" fontId="5" fillId="0" borderId="0" xfId="140" applyFont="1" applyFill="1" applyAlignment="1">
      <alignment horizontal="left" vertical="center"/>
    </xf>
    <xf numFmtId="0" fontId="0" fillId="0" borderId="0" xfId="140" applyFill="1" applyBorder="1">
      <alignment vertical="center"/>
    </xf>
    <xf numFmtId="0" fontId="0" fillId="0" borderId="0" xfId="140" applyFill="1">
      <alignment vertical="center"/>
    </xf>
    <xf numFmtId="0" fontId="5" fillId="0" borderId="0" xfId="140" applyFont="1" applyFill="1" applyAlignment="1">
      <alignment horizontal="center" vertical="center"/>
    </xf>
    <xf numFmtId="0" fontId="5" fillId="0" borderId="0" xfId="140" applyFont="1" applyFill="1" applyAlignment="1">
      <alignment vertical="center"/>
    </xf>
    <xf numFmtId="0" fontId="0" fillId="0" borderId="1" xfId="14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8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185" fontId="3" fillId="2" borderId="1" xfId="0" applyNumberFormat="1" applyFont="1" applyFill="1" applyBorder="1" applyAlignment="1">
      <alignment horizontal="center" vertical="center"/>
    </xf>
    <xf numFmtId="185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185" fontId="3" fillId="0" borderId="1" xfId="85" applyNumberFormat="1" applyFont="1" applyFill="1" applyBorder="1" applyAlignment="1">
      <alignment horizontal="center" vertical="center"/>
    </xf>
    <xf numFmtId="0" fontId="3" fillId="0" borderId="0" xfId="85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85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0" xfId="162" applyFont="1" applyFill="1" applyBorder="1" applyAlignment="1"/>
    <xf numFmtId="0" fontId="5" fillId="0" borderId="0" xfId="162" applyFont="1" applyFill="1" applyBorder="1" applyAlignment="1"/>
    <xf numFmtId="0" fontId="0" fillId="0" borderId="0" xfId="162" applyFont="1" applyFill="1" applyBorder="1" applyAlignment="1"/>
    <xf numFmtId="0" fontId="10" fillId="0" borderId="0" xfId="162" applyFont="1" applyFill="1" applyBorder="1" applyAlignment="1"/>
    <xf numFmtId="0" fontId="10" fillId="3" borderId="0" xfId="162" applyFont="1" applyFill="1" applyBorder="1" applyAlignment="1"/>
    <xf numFmtId="0" fontId="5" fillId="4" borderId="0" xfId="162" applyFont="1" applyFill="1" applyBorder="1" applyAlignment="1"/>
    <xf numFmtId="0" fontId="5" fillId="0" borderId="0" xfId="162" applyFont="1" applyFill="1" applyAlignment="1"/>
    <xf numFmtId="0" fontId="5" fillId="2" borderId="0" xfId="162" applyFont="1" applyFill="1" applyAlignment="1"/>
    <xf numFmtId="0" fontId="11" fillId="4" borderId="0" xfId="162" applyFont="1" applyFill="1" applyAlignment="1">
      <alignment vertical="center"/>
    </xf>
    <xf numFmtId="0" fontId="9" fillId="0" borderId="0" xfId="162" applyFont="1" applyFill="1" applyAlignment="1">
      <alignment vertical="center"/>
    </xf>
    <xf numFmtId="0" fontId="5" fillId="2" borderId="0" xfId="162" applyFont="1" applyFill="1" applyBorder="1" applyAlignment="1"/>
    <xf numFmtId="0" fontId="10" fillId="2" borderId="0" xfId="162" applyFont="1" applyFill="1" applyAlignment="1"/>
    <xf numFmtId="0" fontId="11" fillId="0" borderId="0" xfId="162" applyFont="1" applyFill="1" applyAlignment="1">
      <alignment vertical="center"/>
    </xf>
    <xf numFmtId="0" fontId="10" fillId="3" borderId="0" xfId="162" applyFont="1" applyFill="1" applyAlignment="1"/>
    <xf numFmtId="0" fontId="11" fillId="3" borderId="0" xfId="162" applyFont="1" applyFill="1" applyAlignment="1">
      <alignment vertical="center"/>
    </xf>
    <xf numFmtId="0" fontId="9" fillId="4" borderId="0" xfId="162" applyFont="1" applyFill="1" applyAlignment="1">
      <alignment vertical="center"/>
    </xf>
    <xf numFmtId="0" fontId="9" fillId="2" borderId="0" xfId="162" applyFont="1" applyFill="1" applyAlignment="1">
      <alignment vertical="center"/>
    </xf>
    <xf numFmtId="0" fontId="5" fillId="4" borderId="0" xfId="162" applyFont="1" applyFill="1" applyAlignment="1"/>
    <xf numFmtId="0" fontId="12" fillId="2" borderId="0" xfId="162" applyFont="1" applyFill="1" applyAlignment="1">
      <alignment vertical="center"/>
    </xf>
    <xf numFmtId="0" fontId="5" fillId="2" borderId="0" xfId="162" applyFont="1" applyFill="1" applyBorder="1" applyAlignment="1">
      <alignment vertical="center"/>
    </xf>
    <xf numFmtId="0" fontId="12" fillId="0" borderId="0" xfId="162" applyFont="1" applyFill="1" applyAlignment="1">
      <alignment vertical="center"/>
    </xf>
    <xf numFmtId="0" fontId="5" fillId="0" borderId="0" xfId="162" applyFont="1" applyFill="1" applyBorder="1" applyAlignment="1">
      <alignment horizontal="left" wrapText="1"/>
    </xf>
    <xf numFmtId="0" fontId="13" fillId="0" borderId="0" xfId="162" applyFont="1" applyFill="1" applyBorder="1" applyAlignment="1"/>
    <xf numFmtId="190" fontId="13" fillId="0" borderId="0" xfId="162" applyNumberFormat="1" applyFont="1" applyFill="1" applyBorder="1" applyAlignment="1"/>
    <xf numFmtId="0" fontId="4" fillId="0" borderId="0" xfId="162" applyFont="1" applyFill="1" applyBorder="1" applyAlignment="1">
      <alignment horizontal="center" vertical="top"/>
    </xf>
    <xf numFmtId="0" fontId="10" fillId="0" borderId="0" xfId="162" applyFont="1" applyFill="1" applyBorder="1" applyAlignment="1">
      <alignment horizontal="left" vertical="top" wrapText="1"/>
    </xf>
    <xf numFmtId="0" fontId="14" fillId="0" borderId="0" xfId="162" applyFont="1" applyFill="1" applyBorder="1" applyAlignment="1">
      <alignment horizontal="center" vertical="top"/>
    </xf>
    <xf numFmtId="190" fontId="14" fillId="0" borderId="0" xfId="162" applyNumberFormat="1" applyFont="1" applyFill="1" applyBorder="1" applyAlignment="1">
      <alignment horizontal="center" vertical="top"/>
    </xf>
    <xf numFmtId="0" fontId="5" fillId="0" borderId="0" xfId="162" applyFont="1" applyFill="1" applyAlignment="1">
      <alignment horizontal="left" vertical="center"/>
    </xf>
    <xf numFmtId="0" fontId="5" fillId="0" borderId="0" xfId="162" applyFont="1" applyFill="1" applyAlignment="1">
      <alignment horizontal="left" vertical="center" wrapText="1"/>
    </xf>
    <xf numFmtId="0" fontId="13" fillId="0" borderId="0" xfId="162" applyFont="1" applyFill="1" applyAlignment="1">
      <alignment horizontal="left" vertical="center"/>
    </xf>
    <xf numFmtId="190" fontId="13" fillId="0" borderId="0" xfId="162" applyNumberFormat="1" applyFont="1" applyFill="1" applyBorder="1">
      <alignment vertical="center"/>
    </xf>
    <xf numFmtId="190" fontId="5" fillId="0" borderId="0" xfId="186" applyNumberFormat="1" applyFont="1" applyFill="1" applyBorder="1" applyAlignment="1">
      <alignment horizontal="center" vertical="center"/>
    </xf>
    <xf numFmtId="190" fontId="13" fillId="0" borderId="0" xfId="186" applyNumberFormat="1" applyFont="1" applyFill="1" applyBorder="1" applyAlignment="1">
      <alignment horizontal="center" vertical="center"/>
    </xf>
    <xf numFmtId="0" fontId="0" fillId="0" borderId="1" xfId="162" applyFont="1" applyFill="1" applyBorder="1" applyAlignment="1">
      <alignment horizontal="center" vertical="center" wrapText="1"/>
    </xf>
    <xf numFmtId="0" fontId="0" fillId="0" borderId="1" xfId="162" applyFont="1" applyFill="1" applyBorder="1" applyAlignment="1">
      <alignment horizontal="center" vertical="center"/>
    </xf>
    <xf numFmtId="0" fontId="15" fillId="0" borderId="1" xfId="162" applyFont="1" applyFill="1" applyBorder="1" applyAlignment="1">
      <alignment horizontal="center" vertical="center"/>
    </xf>
    <xf numFmtId="190" fontId="15" fillId="0" borderId="1" xfId="162" applyNumberFormat="1" applyFont="1" applyFill="1" applyBorder="1" applyAlignment="1">
      <alignment horizontal="center" vertical="center"/>
    </xf>
    <xf numFmtId="190" fontId="0" fillId="0" borderId="1" xfId="162" applyNumberFormat="1" applyFont="1" applyFill="1" applyBorder="1" applyAlignment="1">
      <alignment horizontal="center" vertical="center"/>
    </xf>
    <xf numFmtId="190" fontId="0" fillId="0" borderId="1" xfId="162" applyNumberFormat="1" applyFont="1" applyFill="1" applyBorder="1" applyAlignment="1">
      <alignment horizontal="center" vertical="center" wrapText="1"/>
    </xf>
    <xf numFmtId="190" fontId="15" fillId="0" borderId="1" xfId="162" applyNumberFormat="1" applyFont="1" applyFill="1" applyBorder="1" applyAlignment="1">
      <alignment horizontal="center" vertical="center" wrapText="1"/>
    </xf>
    <xf numFmtId="0" fontId="15" fillId="0" borderId="1" xfId="162" applyFont="1" applyFill="1" applyBorder="1" applyAlignment="1">
      <alignment horizontal="center" vertical="center" wrapText="1"/>
    </xf>
    <xf numFmtId="190" fontId="15" fillId="0" borderId="1" xfId="162" applyNumberFormat="1" applyFont="1" applyFill="1" applyBorder="1" applyAlignment="1">
      <alignment horizontal="center" wrapText="1"/>
    </xf>
    <xf numFmtId="0" fontId="10" fillId="0" borderId="1" xfId="162" applyFont="1" applyFill="1" applyBorder="1" applyAlignment="1">
      <alignment horizontal="center" vertical="center" wrapText="1"/>
    </xf>
    <xf numFmtId="0" fontId="10" fillId="0" borderId="1" xfId="162" applyFont="1" applyFill="1" applyBorder="1" applyAlignment="1">
      <alignment horizontal="left" vertical="center" wrapText="1"/>
    </xf>
    <xf numFmtId="0" fontId="16" fillId="0" borderId="1" xfId="162" applyFont="1" applyFill="1" applyBorder="1" applyAlignment="1">
      <alignment horizontal="center" vertical="center" wrapText="1"/>
    </xf>
    <xf numFmtId="0" fontId="16" fillId="0" borderId="1" xfId="162" applyFont="1" applyFill="1" applyBorder="1" applyAlignment="1">
      <alignment horizontal="center" vertical="center"/>
    </xf>
    <xf numFmtId="190" fontId="16" fillId="0" borderId="1" xfId="162" applyNumberFormat="1" applyFont="1" applyFill="1" applyBorder="1" applyAlignment="1">
      <alignment horizontal="center" vertical="center" wrapText="1"/>
    </xf>
    <xf numFmtId="190" fontId="16" fillId="0" borderId="1" xfId="162" applyNumberFormat="1" applyFont="1" applyFill="1" applyBorder="1" applyAlignment="1">
      <alignment horizontal="center" vertical="center"/>
    </xf>
    <xf numFmtId="190" fontId="16" fillId="0" borderId="1" xfId="162" applyNumberFormat="1" applyFont="1" applyFill="1" applyBorder="1" applyAlignment="1">
      <alignment horizontal="center" wrapText="1"/>
    </xf>
    <xf numFmtId="0" fontId="10" fillId="3" borderId="1" xfId="162" applyFont="1" applyFill="1" applyBorder="1" applyAlignment="1">
      <alignment horizontal="center" vertical="center" wrapText="1"/>
    </xf>
    <xf numFmtId="0" fontId="10" fillId="3" borderId="1" xfId="162" applyFont="1" applyFill="1" applyBorder="1" applyAlignment="1">
      <alignment horizontal="left" vertical="center" wrapText="1"/>
    </xf>
    <xf numFmtId="0" fontId="16" fillId="3" borderId="1" xfId="162" applyFont="1" applyFill="1" applyBorder="1" applyAlignment="1">
      <alignment horizontal="center" vertical="center" wrapText="1"/>
    </xf>
    <xf numFmtId="0" fontId="16" fillId="3" borderId="1" xfId="162" applyFont="1" applyFill="1" applyBorder="1" applyAlignment="1">
      <alignment horizontal="center" vertical="center"/>
    </xf>
    <xf numFmtId="190" fontId="16" fillId="3" borderId="1" xfId="162" applyNumberFormat="1" applyFont="1" applyFill="1" applyBorder="1" applyAlignment="1">
      <alignment horizontal="center" vertical="center" wrapText="1"/>
    </xf>
    <xf numFmtId="190" fontId="16" fillId="3" borderId="1" xfId="162" applyNumberFormat="1" applyFont="1" applyFill="1" applyBorder="1" applyAlignment="1">
      <alignment horizontal="center" vertical="center"/>
    </xf>
    <xf numFmtId="190" fontId="16" fillId="3" borderId="1" xfId="162" applyNumberFormat="1" applyFont="1" applyFill="1" applyBorder="1" applyAlignment="1">
      <alignment horizontal="center" wrapText="1"/>
    </xf>
    <xf numFmtId="0" fontId="5" fillId="4" borderId="1" xfId="162" applyFont="1" applyFill="1" applyBorder="1" applyAlignment="1">
      <alignment horizontal="center" vertical="center"/>
    </xf>
    <xf numFmtId="0" fontId="5" fillId="4" borderId="1" xfId="162" applyFont="1" applyFill="1" applyBorder="1" applyAlignment="1">
      <alignment horizontal="left" vertical="center" wrapText="1"/>
    </xf>
    <xf numFmtId="0" fontId="5" fillId="4" borderId="1" xfId="162" applyFont="1" applyFill="1" applyBorder="1" applyAlignment="1">
      <alignment horizontal="center" vertical="center" wrapText="1"/>
    </xf>
    <xf numFmtId="0" fontId="13" fillId="4" borderId="1" xfId="162" applyFont="1" applyFill="1" applyBorder="1" applyAlignment="1">
      <alignment horizontal="center" vertical="center" wrapText="1"/>
    </xf>
    <xf numFmtId="0" fontId="13" fillId="4" borderId="1" xfId="162" applyFont="1" applyFill="1" applyBorder="1" applyAlignment="1">
      <alignment horizontal="center" vertical="center"/>
    </xf>
    <xf numFmtId="190" fontId="13" fillId="4" borderId="1" xfId="162" applyNumberFormat="1" applyFont="1" applyFill="1" applyBorder="1" applyAlignment="1">
      <alignment horizontal="center" vertical="center" wrapText="1"/>
    </xf>
    <xf numFmtId="190" fontId="13" fillId="4" borderId="1" xfId="162" applyNumberFormat="1" applyFont="1" applyFill="1" applyBorder="1" applyAlignment="1">
      <alignment horizontal="center" vertical="center"/>
    </xf>
    <xf numFmtId="190" fontId="13" fillId="4" borderId="1" xfId="162" applyNumberFormat="1" applyFont="1" applyFill="1" applyBorder="1" applyAlignment="1">
      <alignment horizontal="center" wrapText="1"/>
    </xf>
    <xf numFmtId="0" fontId="5" fillId="0" borderId="1" xfId="162" applyFont="1" applyFill="1" applyBorder="1" applyAlignment="1">
      <alignment horizontal="center" vertical="center"/>
    </xf>
    <xf numFmtId="0" fontId="5" fillId="2" borderId="1" xfId="162" applyFont="1" applyFill="1" applyBorder="1" applyAlignment="1">
      <alignment horizontal="left" vertical="center" wrapText="1" shrinkToFit="1"/>
    </xf>
    <xf numFmtId="0" fontId="5" fillId="2" borderId="1" xfId="162" applyFont="1" applyFill="1" applyBorder="1" applyAlignment="1">
      <alignment horizontal="center" vertical="center" wrapText="1"/>
    </xf>
    <xf numFmtId="0" fontId="13" fillId="2" borderId="1" xfId="162" applyFont="1" applyFill="1" applyBorder="1" applyAlignment="1">
      <alignment horizontal="center" vertical="center" wrapText="1"/>
    </xf>
    <xf numFmtId="0" fontId="13" fillId="2" borderId="1" xfId="162" applyFont="1" applyFill="1" applyBorder="1" applyAlignment="1">
      <alignment horizontal="center" vertical="center"/>
    </xf>
    <xf numFmtId="190" fontId="13" fillId="2" borderId="1" xfId="162" applyNumberFormat="1" applyFont="1" applyFill="1" applyBorder="1" applyAlignment="1">
      <alignment horizontal="center" vertical="center" wrapText="1"/>
    </xf>
    <xf numFmtId="190" fontId="13" fillId="2" borderId="1" xfId="162" applyNumberFormat="1" applyFont="1" applyFill="1" applyBorder="1" applyAlignment="1">
      <alignment horizontal="center" vertical="center"/>
    </xf>
    <xf numFmtId="190" fontId="13" fillId="2" borderId="1" xfId="162" applyNumberFormat="1" applyFont="1" applyFill="1" applyBorder="1" applyAlignment="1">
      <alignment horizontal="center" wrapText="1"/>
    </xf>
    <xf numFmtId="190" fontId="13" fillId="0" borderId="1" xfId="162" applyNumberFormat="1" applyFont="1" applyFill="1" applyBorder="1" applyAlignment="1">
      <alignment horizontal="center" vertical="center" wrapText="1"/>
    </xf>
    <xf numFmtId="190" fontId="13" fillId="0" borderId="1" xfId="162" applyNumberFormat="1" applyFont="1" applyFill="1" applyBorder="1" applyAlignment="1">
      <alignment horizontal="center" vertical="center"/>
    </xf>
    <xf numFmtId="0" fontId="5" fillId="0" borderId="1" xfId="162" applyFont="1" applyFill="1" applyBorder="1" applyAlignment="1">
      <alignment horizontal="left" vertical="center" wrapText="1"/>
    </xf>
    <xf numFmtId="0" fontId="5" fillId="0" borderId="1" xfId="162" applyFont="1" applyFill="1" applyBorder="1" applyAlignment="1">
      <alignment horizontal="center" vertical="center" wrapText="1"/>
    </xf>
    <xf numFmtId="0" fontId="13" fillId="0" borderId="1" xfId="162" applyFont="1" applyFill="1" applyBorder="1" applyAlignment="1">
      <alignment horizontal="center" vertical="center" wrapText="1"/>
    </xf>
    <xf numFmtId="0" fontId="13" fillId="0" borderId="1" xfId="162" applyFont="1" applyFill="1" applyBorder="1" applyAlignment="1">
      <alignment horizontal="center" vertical="center"/>
    </xf>
    <xf numFmtId="190" fontId="13" fillId="0" borderId="1" xfId="162" applyNumberFormat="1" applyFont="1" applyFill="1" applyBorder="1" applyAlignment="1">
      <alignment horizontal="center" wrapText="1"/>
    </xf>
    <xf numFmtId="0" fontId="5" fillId="2" borderId="1" xfId="162" applyFont="1" applyFill="1" applyBorder="1" applyAlignment="1">
      <alignment horizontal="left" vertical="center" wrapText="1"/>
    </xf>
    <xf numFmtId="0" fontId="17" fillId="2" borderId="1" xfId="162" applyFont="1" applyFill="1" applyBorder="1" applyAlignment="1">
      <alignment horizontal="center" vertical="center"/>
    </xf>
    <xf numFmtId="0" fontId="5" fillId="2" borderId="1" xfId="16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9" fontId="13" fillId="2" borderId="1" xfId="162" applyNumberFormat="1" applyFont="1" applyFill="1" applyBorder="1" applyAlignment="1">
      <alignment horizontal="center" vertical="center" shrinkToFit="1"/>
    </xf>
    <xf numFmtId="0" fontId="10" fillId="4" borderId="1" xfId="162" applyFont="1" applyFill="1" applyBorder="1" applyAlignment="1">
      <alignment horizontal="center" vertical="center"/>
    </xf>
    <xf numFmtId="0" fontId="10" fillId="4" borderId="1" xfId="162" applyFont="1" applyFill="1" applyBorder="1" applyAlignment="1">
      <alignment horizontal="left" vertical="center" wrapText="1"/>
    </xf>
    <xf numFmtId="0" fontId="16" fillId="4" borderId="1" xfId="162" applyFont="1" applyFill="1" applyBorder="1" applyAlignment="1">
      <alignment horizontal="center" vertical="center"/>
    </xf>
    <xf numFmtId="190" fontId="16" fillId="4" borderId="1" xfId="162" applyNumberFormat="1" applyFont="1" applyFill="1" applyBorder="1" applyAlignment="1">
      <alignment horizontal="center" vertical="center"/>
    </xf>
    <xf numFmtId="190" fontId="16" fillId="4" borderId="1" xfId="158" applyNumberFormat="1" applyFont="1" applyFill="1" applyBorder="1" applyAlignment="1" applyProtection="1">
      <alignment horizontal="center" vertical="center" wrapText="1"/>
    </xf>
    <xf numFmtId="0" fontId="10" fillId="4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90" fontId="13" fillId="0" borderId="1" xfId="138" applyNumberFormat="1" applyFont="1" applyFill="1" applyBorder="1" applyAlignment="1">
      <alignment horizontal="center" vertical="center"/>
    </xf>
    <xf numFmtId="190" fontId="13" fillId="0" borderId="1" xfId="158" applyNumberFormat="1" applyFont="1" applyFill="1" applyBorder="1" applyAlignment="1" applyProtection="1">
      <alignment horizontal="center" vertical="center" wrapText="1"/>
    </xf>
    <xf numFmtId="191" fontId="5" fillId="0" borderId="1" xfId="203" applyNumberFormat="1" applyFont="1" applyFill="1" applyBorder="1" applyAlignment="1" applyProtection="1">
      <alignment horizontal="center" vertical="center" shrinkToFit="1"/>
    </xf>
    <xf numFmtId="0" fontId="18" fillId="0" borderId="1" xfId="204" applyFont="1" applyFill="1" applyBorder="1" applyAlignment="1" applyProtection="1">
      <alignment horizontal="center" vertical="center" wrapText="1" shrinkToFit="1"/>
      <protection locked="0"/>
    </xf>
    <xf numFmtId="0" fontId="17" fillId="0" borderId="1" xfId="162" applyFont="1" applyFill="1" applyBorder="1" applyAlignment="1">
      <alignment horizontal="center" vertical="center"/>
    </xf>
    <xf numFmtId="0" fontId="10" fillId="2" borderId="1" xfId="162" applyFont="1" applyFill="1" applyBorder="1" applyAlignment="1">
      <alignment horizontal="center" vertical="center" wrapText="1"/>
    </xf>
    <xf numFmtId="0" fontId="10" fillId="0" borderId="1" xfId="16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9" fontId="16" fillId="0" borderId="1" xfId="162" applyNumberFormat="1" applyFont="1" applyFill="1" applyBorder="1" applyAlignment="1">
      <alignment horizontal="center" vertical="center" shrinkToFit="1"/>
    </xf>
    <xf numFmtId="190" fontId="16" fillId="2" borderId="1" xfId="162" applyNumberFormat="1" applyFont="1" applyFill="1" applyBorder="1" applyAlignment="1">
      <alignment horizontal="center" vertical="center"/>
    </xf>
    <xf numFmtId="0" fontId="5" fillId="0" borderId="1" xfId="162" applyFont="1" applyFill="1" applyBorder="1" applyAlignment="1">
      <alignment horizontal="left" vertical="center" wrapText="1" shrinkToFit="1"/>
    </xf>
    <xf numFmtId="0" fontId="5" fillId="0" borderId="1" xfId="203" applyFont="1" applyFill="1" applyBorder="1" applyAlignment="1">
      <alignment horizontal="center" vertical="center" wrapText="1"/>
    </xf>
    <xf numFmtId="0" fontId="18" fillId="0" borderId="1" xfId="203" applyFont="1" applyFill="1" applyBorder="1" applyAlignment="1">
      <alignment horizontal="center" vertical="center" wrapText="1"/>
    </xf>
    <xf numFmtId="0" fontId="13" fillId="0" borderId="1" xfId="20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5" fillId="0" borderId="1" xfId="203" applyFont="1" applyFill="1" applyBorder="1" applyAlignment="1">
      <alignment horizontal="center" vertical="center"/>
    </xf>
    <xf numFmtId="0" fontId="18" fillId="0" borderId="1" xfId="203" applyFont="1" applyFill="1" applyBorder="1" applyAlignment="1" applyProtection="1">
      <alignment horizontal="center" vertical="center" wrapText="1"/>
      <protection locked="0"/>
    </xf>
    <xf numFmtId="0" fontId="13" fillId="0" borderId="1" xfId="203" applyFont="1" applyFill="1" applyBorder="1" applyAlignment="1" applyProtection="1">
      <alignment horizontal="center" vertical="center" wrapText="1"/>
      <protection locked="0"/>
    </xf>
    <xf numFmtId="0" fontId="10" fillId="0" borderId="1" xfId="162" applyFont="1" applyFill="1" applyBorder="1" applyAlignment="1">
      <alignment horizontal="center" vertical="center"/>
    </xf>
    <xf numFmtId="190" fontId="16" fillId="0" borderId="1" xfId="158" applyNumberFormat="1" applyFont="1" applyFill="1" applyBorder="1" applyAlignment="1" applyProtection="1">
      <alignment horizontal="center" vertical="center" wrapText="1"/>
    </xf>
    <xf numFmtId="0" fontId="18" fillId="0" borderId="1" xfId="203" applyFont="1" applyFill="1" applyBorder="1" applyAlignment="1">
      <alignment horizontal="center" vertical="center"/>
    </xf>
    <xf numFmtId="0" fontId="13" fillId="0" borderId="1" xfId="204" applyFont="1" applyFill="1" applyBorder="1" applyAlignment="1" applyProtection="1">
      <alignment horizontal="center" vertical="center" wrapText="1" shrinkToFit="1"/>
      <protection locked="0"/>
    </xf>
    <xf numFmtId="0" fontId="5" fillId="0" borderId="1" xfId="206" applyFont="1" applyFill="1" applyBorder="1" applyAlignment="1">
      <alignment horizontal="center" vertical="center"/>
    </xf>
    <xf numFmtId="0" fontId="10" fillId="2" borderId="1" xfId="16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49" fontId="16" fillId="2" borderId="1" xfId="162" applyNumberFormat="1" applyFont="1" applyFill="1" applyBorder="1" applyAlignment="1">
      <alignment horizontal="center" vertical="center" shrinkToFit="1"/>
    </xf>
    <xf numFmtId="0" fontId="16" fillId="2" borderId="1" xfId="16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192" fontId="18" fillId="0" borderId="1" xfId="0" applyNumberFormat="1" applyFont="1" applyFill="1" applyBorder="1" applyAlignment="1">
      <alignment horizontal="center" vertical="center" wrapText="1" shrinkToFit="1"/>
    </xf>
    <xf numFmtId="190" fontId="13" fillId="0" borderId="1" xfId="0" applyNumberFormat="1" applyFont="1" applyBorder="1" applyAlignment="1">
      <alignment horizontal="center" vertical="center"/>
    </xf>
    <xf numFmtId="190" fontId="16" fillId="2" borderId="1" xfId="158" applyNumberFormat="1" applyFont="1" applyFill="1" applyBorder="1" applyAlignment="1" applyProtection="1">
      <alignment horizontal="center" vertical="center" wrapText="1"/>
    </xf>
    <xf numFmtId="190" fontId="16" fillId="0" borderId="1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1" xfId="162" applyFont="1" applyFill="1" applyBorder="1" applyAlignment="1">
      <alignment vertical="center"/>
    </xf>
    <xf numFmtId="0" fontId="18" fillId="0" borderId="1" xfId="203" applyFont="1" applyFill="1" applyBorder="1" applyAlignment="1" applyProtection="1">
      <alignment horizontal="center" vertical="center"/>
      <protection locked="0"/>
    </xf>
    <xf numFmtId="0" fontId="13" fillId="0" borderId="1" xfId="203" applyFont="1" applyFill="1" applyBorder="1" applyAlignment="1" applyProtection="1">
      <alignment horizontal="center" vertical="center"/>
      <protection locked="0"/>
    </xf>
    <xf numFmtId="190" fontId="16" fillId="2" borderId="1" xfId="0" applyNumberFormat="1" applyFont="1" applyFill="1" applyBorder="1" applyAlignment="1">
      <alignment horizontal="center" vertical="center"/>
    </xf>
    <xf numFmtId="0" fontId="10" fillId="3" borderId="1" xfId="16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49" fontId="16" fillId="3" borderId="1" xfId="162" applyNumberFormat="1" applyFont="1" applyFill="1" applyBorder="1" applyAlignment="1">
      <alignment horizontal="center" vertical="center" shrinkToFit="1"/>
    </xf>
    <xf numFmtId="49" fontId="5" fillId="2" borderId="1" xfId="162" applyNumberFormat="1" applyFont="1" applyFill="1" applyBorder="1" applyAlignment="1">
      <alignment horizontal="center" vertical="center" shrinkToFit="1"/>
    </xf>
    <xf numFmtId="190" fontId="16" fillId="2" borderId="1" xfId="162" applyNumberFormat="1" applyFont="1" applyFill="1" applyBorder="1" applyAlignment="1">
      <alignment horizontal="center" vertical="center" wrapText="1"/>
    </xf>
    <xf numFmtId="0" fontId="10" fillId="3" borderId="1" xfId="162" applyFont="1" applyFill="1" applyBorder="1" applyAlignment="1">
      <alignment horizontal="center" vertical="center"/>
    </xf>
    <xf numFmtId="190" fontId="16" fillId="3" borderId="1" xfId="158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>
      <alignment vertical="center"/>
    </xf>
    <xf numFmtId="190" fontId="13" fillId="4" borderId="1" xfId="158" applyNumberFormat="1" applyFont="1" applyFill="1" applyBorder="1" applyAlignment="1" applyProtection="1">
      <alignment horizontal="center" vertical="center" wrapText="1"/>
    </xf>
    <xf numFmtId="0" fontId="5" fillId="4" borderId="0" xfId="0" applyFont="1" applyFill="1" applyAlignment="1">
      <alignment vertical="center"/>
    </xf>
    <xf numFmtId="0" fontId="5" fillId="2" borderId="1" xfId="162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4" borderId="1" xfId="16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9" fontId="13" fillId="4" borderId="1" xfId="162" applyNumberFormat="1" applyFont="1" applyFill="1" applyBorder="1" applyAlignment="1">
      <alignment horizontal="center" vertical="center" shrinkToFit="1"/>
    </xf>
    <xf numFmtId="190" fontId="19" fillId="2" borderId="1" xfId="162" applyNumberFormat="1" applyFont="1" applyFill="1" applyBorder="1" applyAlignment="1">
      <alignment horizontal="center" vertical="center"/>
    </xf>
    <xf numFmtId="190" fontId="19" fillId="2" borderId="1" xfId="162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5" fillId="2" borderId="1" xfId="162" applyFont="1" applyFill="1" applyBorder="1" applyAlignment="1"/>
    <xf numFmtId="0" fontId="5" fillId="2" borderId="1" xfId="162" applyFont="1" applyFill="1" applyBorder="1" applyAlignment="1">
      <alignment vertical="center" wrapText="1"/>
    </xf>
    <xf numFmtId="190" fontId="13" fillId="2" borderId="1" xfId="158" applyNumberFormat="1" applyFont="1" applyFill="1" applyBorder="1" applyAlignment="1" applyProtection="1">
      <alignment horizontal="center" vertical="center" wrapText="1"/>
    </xf>
    <xf numFmtId="0" fontId="9" fillId="2" borderId="1" xfId="162" applyFont="1" applyFill="1" applyBorder="1" applyAlignment="1">
      <alignment vertical="center"/>
    </xf>
    <xf numFmtId="0" fontId="5" fillId="2" borderId="1" xfId="162" applyFont="1" applyFill="1" applyBorder="1" applyAlignment="1">
      <alignment vertical="center"/>
    </xf>
    <xf numFmtId="190" fontId="13" fillId="2" borderId="1" xfId="138" applyNumberFormat="1" applyFont="1" applyFill="1" applyBorder="1" applyAlignment="1">
      <alignment horizontal="center" vertical="center"/>
    </xf>
    <xf numFmtId="49" fontId="13" fillId="2" borderId="1" xfId="165" applyNumberFormat="1" applyFont="1" applyFill="1" applyBorder="1" applyAlignment="1">
      <alignment horizontal="center" vertical="center"/>
    </xf>
    <xf numFmtId="190" fontId="19" fillId="0" borderId="1" xfId="162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9" fillId="0" borderId="1" xfId="162" applyFont="1" applyFill="1" applyBorder="1" applyAlignment="1">
      <alignment horizontal="center" vertical="center"/>
    </xf>
    <xf numFmtId="0" fontId="5" fillId="0" borderId="1" xfId="161" applyFont="1" applyFill="1" applyBorder="1" applyAlignment="1">
      <alignment horizontal="left" vertical="center" wrapText="1"/>
    </xf>
    <xf numFmtId="49" fontId="13" fillId="0" borderId="1" xfId="162" applyNumberFormat="1" applyFont="1" applyFill="1" applyBorder="1" applyAlignment="1">
      <alignment horizontal="center" vertical="center" shrinkToFit="1"/>
    </xf>
    <xf numFmtId="0" fontId="9" fillId="0" borderId="0" xfId="162" applyFont="1" applyFill="1" applyBorder="1" applyAlignment="1">
      <alignment horizontal="center"/>
    </xf>
    <xf numFmtId="0" fontId="5" fillId="0" borderId="0" xfId="162" applyFont="1" applyFill="1" applyBorder="1" applyAlignment="1">
      <alignment horizontal="left" vertical="center" wrapText="1"/>
    </xf>
    <xf numFmtId="0" fontId="13" fillId="0" borderId="0" xfId="162" applyFont="1" applyFill="1" applyBorder="1" applyAlignment="1">
      <alignment horizontal="center"/>
    </xf>
    <xf numFmtId="190" fontId="13" fillId="0" borderId="0" xfId="162" applyNumberFormat="1" applyFont="1" applyFill="1" applyBorder="1" applyAlignment="1">
      <alignment horizontal="center"/>
    </xf>
    <xf numFmtId="0" fontId="9" fillId="0" borderId="0" xfId="162" applyFont="1" applyFill="1" applyBorder="1" applyAlignment="1">
      <alignment horizontal="center" vertical="center"/>
    </xf>
    <xf numFmtId="0" fontId="13" fillId="0" borderId="0" xfId="162" applyFont="1" applyFill="1" applyBorder="1" applyAlignment="1">
      <alignment horizontal="center" vertical="center"/>
    </xf>
    <xf numFmtId="190" fontId="13" fillId="0" borderId="0" xfId="162" applyNumberFormat="1" applyFont="1" applyFill="1" applyBorder="1" applyAlignment="1">
      <alignment horizontal="center" vertical="center"/>
    </xf>
    <xf numFmtId="0" fontId="21" fillId="0" borderId="0" xfId="184" applyFont="1"/>
    <xf numFmtId="0" fontId="0" fillId="0" borderId="0" xfId="184" applyFont="1" applyAlignment="1"/>
    <xf numFmtId="0" fontId="5" fillId="0" borderId="0" xfId="184" applyFont="1" applyAlignment="1">
      <alignment vertical="center"/>
    </xf>
    <xf numFmtId="0" fontId="10" fillId="0" borderId="0" xfId="184" applyFont="1" applyAlignment="1">
      <alignment vertical="center"/>
    </xf>
    <xf numFmtId="0" fontId="5" fillId="0" borderId="0" xfId="184" applyFont="1"/>
    <xf numFmtId="0" fontId="5" fillId="0" borderId="0" xfId="184" applyFont="1" applyAlignment="1">
      <alignment horizontal="left"/>
    </xf>
    <xf numFmtId="0" fontId="4" fillId="0" borderId="0" xfId="184" applyFont="1" applyAlignment="1">
      <alignment horizontal="center" vertical="center"/>
    </xf>
    <xf numFmtId="0" fontId="4" fillId="0" borderId="0" xfId="184" applyFont="1" applyAlignment="1">
      <alignment horizontal="left" vertical="center"/>
    </xf>
    <xf numFmtId="0" fontId="5" fillId="0" borderId="6" xfId="184" applyFont="1" applyBorder="1" applyAlignment="1">
      <alignment vertical="center"/>
    </xf>
    <xf numFmtId="0" fontId="5" fillId="0" borderId="6" xfId="184" applyFont="1" applyBorder="1" applyAlignment="1">
      <alignment horizontal="left" vertical="center"/>
    </xf>
    <xf numFmtId="0" fontId="0" fillId="0" borderId="0" xfId="184" applyFont="1" applyAlignment="1">
      <alignment horizontal="right"/>
    </xf>
    <xf numFmtId="0" fontId="0" fillId="0" borderId="0" xfId="184" applyFont="1" applyAlignment="1">
      <alignment horizontal="center"/>
    </xf>
    <xf numFmtId="0" fontId="5" fillId="0" borderId="6" xfId="148" applyFont="1" applyBorder="1" applyAlignment="1">
      <alignment horizontal="right" vertical="center"/>
    </xf>
    <xf numFmtId="0" fontId="0" fillId="0" borderId="7" xfId="184" applyFont="1" applyBorder="1" applyAlignment="1">
      <alignment horizontal="center" vertical="center" wrapText="1"/>
    </xf>
    <xf numFmtId="0" fontId="0" fillId="0" borderId="7" xfId="184" applyFont="1" applyBorder="1" applyAlignment="1">
      <alignment horizontal="center" vertical="center"/>
    </xf>
    <xf numFmtId="0" fontId="0" fillId="0" borderId="1" xfId="184" applyFont="1" applyBorder="1" applyAlignment="1">
      <alignment horizontal="center" vertical="center"/>
    </xf>
    <xf numFmtId="0" fontId="0" fillId="0" borderId="1" xfId="184" applyFont="1" applyBorder="1" applyAlignment="1">
      <alignment horizontal="center" vertical="center" wrapText="1"/>
    </xf>
    <xf numFmtId="0" fontId="0" fillId="0" borderId="8" xfId="184" applyFont="1" applyBorder="1" applyAlignment="1">
      <alignment horizontal="center" vertical="center" wrapText="1"/>
    </xf>
    <xf numFmtId="0" fontId="0" fillId="0" borderId="8" xfId="184" applyFont="1" applyBorder="1" applyAlignment="1">
      <alignment horizontal="center" vertical="center"/>
    </xf>
    <xf numFmtId="0" fontId="0" fillId="0" borderId="3" xfId="184" applyFont="1" applyBorder="1" applyAlignment="1">
      <alignment horizontal="center" vertical="center"/>
    </xf>
    <xf numFmtId="0" fontId="0" fillId="0" borderId="5" xfId="184" applyFont="1" applyBorder="1" applyAlignment="1">
      <alignment horizontal="center" vertical="center"/>
    </xf>
    <xf numFmtId="0" fontId="0" fillId="0" borderId="9" xfId="184" applyFont="1" applyBorder="1" applyAlignment="1">
      <alignment horizontal="center" vertical="center" wrapText="1"/>
    </xf>
    <xf numFmtId="0" fontId="0" fillId="0" borderId="9" xfId="184" applyFont="1" applyBorder="1" applyAlignment="1">
      <alignment horizontal="center" vertical="center"/>
    </xf>
    <xf numFmtId="0" fontId="3" fillId="0" borderId="1" xfId="161" applyFont="1" applyBorder="1" applyAlignment="1">
      <alignment horizontal="center" vertical="center"/>
    </xf>
    <xf numFmtId="0" fontId="22" fillId="0" borderId="1" xfId="184" applyFont="1" applyBorder="1" applyAlignment="1">
      <alignment horizontal="left" vertical="center" wrapText="1"/>
    </xf>
    <xf numFmtId="185" fontId="22" fillId="0" borderId="1" xfId="184" applyNumberFormat="1" applyFont="1" applyBorder="1" applyAlignment="1">
      <alignment horizontal="center" vertical="center"/>
    </xf>
    <xf numFmtId="0" fontId="23" fillId="0" borderId="1" xfId="161" applyFont="1" applyBorder="1" applyAlignment="1">
      <alignment horizontal="center" vertical="center"/>
    </xf>
    <xf numFmtId="0" fontId="23" fillId="0" borderId="1" xfId="161" applyFont="1" applyBorder="1" applyAlignment="1">
      <alignment horizontal="left" vertical="center"/>
    </xf>
    <xf numFmtId="185" fontId="3" fillId="0" borderId="1" xfId="184" applyNumberFormat="1" applyFont="1" applyBorder="1" applyAlignment="1">
      <alignment horizontal="center" vertical="center"/>
    </xf>
    <xf numFmtId="0" fontId="24" fillId="0" borderId="1" xfId="185" applyFont="1" applyBorder="1" applyAlignment="1">
      <alignment horizontal="left" vertical="center" wrapText="1"/>
    </xf>
    <xf numFmtId="0" fontId="23" fillId="0" borderId="1" xfId="185" applyFont="1" applyBorder="1" applyAlignment="1">
      <alignment horizontal="center" vertical="center"/>
    </xf>
    <xf numFmtId="0" fontId="23" fillId="0" borderId="1" xfId="185" applyFont="1" applyBorder="1" applyAlignment="1">
      <alignment horizontal="left" vertical="center"/>
    </xf>
    <xf numFmtId="0" fontId="22" fillId="0" borderId="1" xfId="184" applyFont="1" applyBorder="1" applyAlignment="1">
      <alignment horizontal="center" vertical="center"/>
    </xf>
    <xf numFmtId="0" fontId="22" fillId="0" borderId="1" xfId="184" applyFont="1" applyBorder="1" applyAlignment="1">
      <alignment horizontal="left" vertical="center"/>
    </xf>
    <xf numFmtId="0" fontId="22" fillId="0" borderId="1" xfId="161" applyFont="1" applyBorder="1" applyAlignment="1">
      <alignment horizontal="center" vertical="center"/>
    </xf>
    <xf numFmtId="0" fontId="22" fillId="0" borderId="1" xfId="161" applyFont="1" applyBorder="1" applyAlignment="1">
      <alignment horizontal="left" vertical="center"/>
    </xf>
    <xf numFmtId="0" fontId="24" fillId="0" borderId="1" xfId="185" applyFont="1" applyBorder="1" applyAlignment="1">
      <alignment horizontal="center" vertical="center"/>
    </xf>
    <xf numFmtId="0" fontId="24" fillId="0" borderId="1" xfId="185" applyFont="1" applyBorder="1" applyAlignment="1">
      <alignment horizontal="left" vertical="center"/>
    </xf>
    <xf numFmtId="0" fontId="3" fillId="0" borderId="1" xfId="161" applyFont="1" applyBorder="1" applyAlignment="1">
      <alignment horizontal="left" vertical="center"/>
    </xf>
    <xf numFmtId="0" fontId="22" fillId="0" borderId="1" xfId="184" applyFont="1" applyBorder="1" applyAlignment="1">
      <alignment horizontal="center" vertical="center" wrapText="1"/>
    </xf>
    <xf numFmtId="185" fontId="22" fillId="0" borderId="1" xfId="184" applyNumberFormat="1" applyFont="1" applyBorder="1" applyAlignment="1">
      <alignment horizontal="center" vertical="center" shrinkToFit="1"/>
    </xf>
    <xf numFmtId="185" fontId="5" fillId="0" borderId="0" xfId="184" applyNumberFormat="1" applyFont="1"/>
    <xf numFmtId="0" fontId="25" fillId="0" borderId="0" xfId="90" applyFont="1" applyFill="1" applyBorder="1" applyAlignment="1"/>
    <xf numFmtId="0" fontId="26" fillId="0" borderId="0" xfId="148" applyFont="1" applyFill="1" applyBorder="1" applyAlignment="1">
      <alignment vertical="center"/>
    </xf>
    <xf numFmtId="0" fontId="27" fillId="0" borderId="0" xfId="90" applyFont="1" applyFill="1" applyBorder="1" applyAlignment="1"/>
    <xf numFmtId="0" fontId="28" fillId="0" borderId="0" xfId="90" applyFont="1" applyFill="1" applyBorder="1" applyAlignment="1"/>
    <xf numFmtId="0" fontId="29" fillId="0" borderId="10" xfId="0" applyFont="1" applyFill="1" applyBorder="1" applyAlignment="1"/>
    <xf numFmtId="0" fontId="30" fillId="0" borderId="10" xfId="0" applyFont="1" applyFill="1" applyBorder="1" applyAlignment="1"/>
    <xf numFmtId="0" fontId="29" fillId="0" borderId="0" xfId="90" applyFont="1" applyFill="1" applyBorder="1" applyAlignment="1"/>
    <xf numFmtId="0" fontId="26" fillId="0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30" fillId="0" borderId="0" xfId="90" applyFont="1" applyFill="1" applyBorder="1" applyAlignment="1"/>
    <xf numFmtId="0" fontId="31" fillId="0" borderId="0" xfId="90" applyFont="1" applyFill="1" applyBorder="1" applyAlignment="1"/>
    <xf numFmtId="0" fontId="31" fillId="0" borderId="0" xfId="90" applyFont="1" applyFill="1" applyAlignment="1"/>
    <xf numFmtId="0" fontId="27" fillId="0" borderId="0" xfId="0" applyFont="1"/>
    <xf numFmtId="0" fontId="26" fillId="0" borderId="0" xfId="90" applyFont="1" applyFill="1" applyBorder="1" applyAlignment="1"/>
    <xf numFmtId="0" fontId="7" fillId="0" borderId="0" xfId="90" applyFont="1" applyFill="1" applyBorder="1" applyAlignment="1"/>
    <xf numFmtId="0" fontId="30" fillId="0" borderId="0" xfId="90" applyFont="1" applyFill="1" applyBorder="1" applyAlignment="1">
      <alignment horizontal="center"/>
    </xf>
    <xf numFmtId="190" fontId="30" fillId="0" borderId="0" xfId="90" applyNumberFormat="1" applyFont="1" applyFill="1" applyBorder="1" applyAlignment="1"/>
    <xf numFmtId="185" fontId="30" fillId="0" borderId="0" xfId="90" applyNumberFormat="1" applyFont="1" applyFill="1" applyBorder="1" applyAlignment="1"/>
    <xf numFmtId="183" fontId="30" fillId="0" borderId="0" xfId="90" applyNumberFormat="1" applyFont="1" applyFill="1" applyBorder="1" applyAlignment="1">
      <alignment horizontal="center"/>
    </xf>
    <xf numFmtId="0" fontId="29" fillId="0" borderId="0" xfId="90" applyFont="1" applyFill="1" applyBorder="1" applyAlignment="1">
      <alignment vertical="center"/>
    </xf>
    <xf numFmtId="0" fontId="30" fillId="0" borderId="0" xfId="90" applyFont="1" applyFill="1" applyBorder="1" applyAlignment="1">
      <alignment vertical="center"/>
    </xf>
    <xf numFmtId="0" fontId="32" fillId="0" borderId="0" xfId="90" applyFont="1" applyFill="1" applyAlignment="1">
      <alignment horizontal="center" vertical="center" wrapText="1"/>
    </xf>
    <xf numFmtId="0" fontId="33" fillId="0" borderId="0" xfId="90" applyFont="1" applyFill="1" applyAlignment="1">
      <alignment horizontal="center" vertical="center" wrapText="1"/>
    </xf>
    <xf numFmtId="0" fontId="32" fillId="0" borderId="0" xfId="90" applyFont="1" applyFill="1" applyBorder="1" applyAlignment="1">
      <alignment vertical="center"/>
    </xf>
    <xf numFmtId="0" fontId="25" fillId="0" borderId="0" xfId="90" applyFont="1" applyFill="1" applyBorder="1" applyAlignment="1">
      <alignment vertical="center"/>
    </xf>
    <xf numFmtId="0" fontId="26" fillId="0" borderId="0" xfId="148" applyFont="1" applyFill="1" applyAlignment="1">
      <alignment horizontal="left" vertical="center"/>
    </xf>
    <xf numFmtId="0" fontId="7" fillId="0" borderId="0" xfId="148" applyFont="1" applyFill="1" applyAlignment="1">
      <alignment horizontal="left" vertical="center"/>
    </xf>
    <xf numFmtId="190" fontId="26" fillId="0" borderId="0" xfId="148" applyNumberFormat="1" applyFont="1" applyFill="1" applyBorder="1" applyAlignment="1">
      <alignment vertical="center"/>
    </xf>
    <xf numFmtId="190" fontId="26" fillId="0" borderId="0" xfId="148" applyNumberFormat="1" applyFont="1" applyFill="1" applyBorder="1" applyAlignment="1">
      <alignment horizontal="center" vertical="center"/>
    </xf>
    <xf numFmtId="0" fontId="26" fillId="0" borderId="0" xfId="148" applyFont="1" applyFill="1" applyBorder="1" applyAlignment="1">
      <alignment horizontal="center" vertical="center"/>
    </xf>
    <xf numFmtId="185" fontId="26" fillId="0" borderId="0" xfId="148" applyNumberFormat="1" applyFont="1" applyFill="1" applyBorder="1" applyAlignment="1">
      <alignment vertical="center"/>
    </xf>
    <xf numFmtId="0" fontId="26" fillId="0" borderId="0" xfId="148" applyFont="1" applyFill="1" applyBorder="1" applyAlignment="1">
      <alignment horizontal="right" vertical="center"/>
    </xf>
    <xf numFmtId="0" fontId="31" fillId="0" borderId="0" xfId="148" applyFont="1" applyFill="1" applyBorder="1" applyAlignment="1">
      <alignment vertical="center"/>
    </xf>
    <xf numFmtId="0" fontId="27" fillId="0" borderId="1" xfId="90" applyFont="1" applyFill="1" applyBorder="1" applyAlignment="1">
      <alignment horizontal="center" vertical="center" wrapText="1"/>
    </xf>
    <xf numFmtId="190" fontId="27" fillId="0" borderId="1" xfId="90" applyNumberFormat="1" applyFont="1" applyFill="1" applyBorder="1" applyAlignment="1">
      <alignment horizontal="center" vertical="center" wrapText="1"/>
    </xf>
    <xf numFmtId="185" fontId="27" fillId="0" borderId="1" xfId="90" applyNumberFormat="1" applyFont="1" applyFill="1" applyBorder="1" applyAlignment="1">
      <alignment horizontal="center" vertical="center" wrapText="1"/>
    </xf>
    <xf numFmtId="0" fontId="28" fillId="0" borderId="0" xfId="90" applyFont="1" applyFill="1" applyBorder="1" applyAlignment="1">
      <alignment vertical="center"/>
    </xf>
    <xf numFmtId="0" fontId="27" fillId="0" borderId="0" xfId="90" applyFont="1" applyFill="1" applyBorder="1" applyAlignment="1">
      <alignment vertical="center"/>
    </xf>
    <xf numFmtId="0" fontId="28" fillId="0" borderId="0" xfId="90" applyFont="1" applyFill="1" applyBorder="1" applyAlignment="1">
      <alignment horizontal="center" vertical="center" wrapText="1"/>
    </xf>
    <xf numFmtId="0" fontId="28" fillId="5" borderId="1" xfId="90" applyFont="1" applyFill="1" applyBorder="1" applyAlignment="1">
      <alignment horizontal="center" vertical="center" wrapText="1"/>
    </xf>
    <xf numFmtId="0" fontId="33" fillId="5" borderId="1" xfId="90" applyFont="1" applyFill="1" applyBorder="1" applyAlignment="1">
      <alignment horizontal="center" vertical="center" wrapText="1"/>
    </xf>
    <xf numFmtId="0" fontId="34" fillId="5" borderId="1" xfId="90" applyFont="1" applyFill="1" applyBorder="1" applyAlignment="1">
      <alignment horizontal="center" vertical="center" wrapText="1"/>
    </xf>
    <xf numFmtId="190" fontId="34" fillId="5" borderId="1" xfId="9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shrinkToFit="1"/>
    </xf>
    <xf numFmtId="0" fontId="34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118" applyNumberFormat="1" applyFont="1" applyFill="1" applyBorder="1" applyAlignment="1" applyProtection="1">
      <alignment horizontal="left" vertical="center" wrapText="1"/>
    </xf>
    <xf numFmtId="0" fontId="35" fillId="0" borderId="1" xfId="0" applyNumberFormat="1" applyFont="1" applyFill="1" applyBorder="1" applyAlignment="1">
      <alignment horizontal="center" vertical="center" shrinkToFit="1"/>
    </xf>
    <xf numFmtId="49" fontId="26" fillId="0" borderId="1" xfId="0" applyNumberFormat="1" applyFont="1" applyFill="1" applyBorder="1" applyAlignment="1">
      <alignment horizontal="center" vertical="center" shrinkToFit="1"/>
    </xf>
    <xf numFmtId="190" fontId="35" fillId="0" borderId="1" xfId="118" applyNumberFormat="1" applyFont="1" applyFill="1" applyBorder="1" applyAlignment="1" applyProtection="1">
      <alignment horizontal="center" vertical="center" shrinkToFit="1"/>
    </xf>
    <xf numFmtId="0" fontId="35" fillId="0" borderId="1" xfId="118" applyNumberFormat="1" applyFont="1" applyFill="1" applyBorder="1" applyAlignment="1" applyProtection="1">
      <alignment horizontal="center" vertical="center" shrinkToFit="1"/>
    </xf>
    <xf numFmtId="190" fontId="35" fillId="0" borderId="1" xfId="9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shrinkToFit="1"/>
    </xf>
    <xf numFmtId="49" fontId="34" fillId="0" borderId="1" xfId="0" applyNumberFormat="1" applyFont="1" applyFill="1" applyBorder="1" applyAlignment="1">
      <alignment horizontal="center" vertical="center" shrinkToFit="1"/>
    </xf>
    <xf numFmtId="0" fontId="7" fillId="0" borderId="1" xfId="118" applyNumberFormat="1" applyFont="1" applyFill="1" applyBorder="1" applyAlignment="1" applyProtection="1">
      <alignment horizontal="left" vertical="center" shrinkToFit="1"/>
    </xf>
    <xf numFmtId="49" fontId="35" fillId="0" borderId="1" xfId="0" applyNumberFormat="1" applyFont="1" applyFill="1" applyBorder="1" applyAlignment="1">
      <alignment horizontal="center" vertical="center" shrinkToFit="1"/>
    </xf>
    <xf numFmtId="0" fontId="33" fillId="0" borderId="1" xfId="90" applyFont="1" applyFill="1" applyBorder="1" applyAlignment="1">
      <alignment horizontal="center" vertical="center"/>
    </xf>
    <xf numFmtId="0" fontId="33" fillId="0" borderId="1" xfId="90" applyFont="1" applyFill="1" applyBorder="1" applyAlignment="1">
      <alignment horizontal="left" vertical="center" shrinkToFit="1"/>
    </xf>
    <xf numFmtId="0" fontId="33" fillId="0" borderId="1" xfId="90" applyFont="1" applyFill="1" applyBorder="1" applyAlignment="1"/>
    <xf numFmtId="0" fontId="34" fillId="0" borderId="1" xfId="90" applyFont="1" applyFill="1" applyBorder="1" applyAlignment="1"/>
    <xf numFmtId="0" fontId="34" fillId="0" borderId="1" xfId="90" applyFont="1" applyFill="1" applyBorder="1" applyAlignment="1">
      <alignment horizontal="center"/>
    </xf>
    <xf numFmtId="190" fontId="34" fillId="0" borderId="1" xfId="90" applyNumberFormat="1" applyFont="1" applyFill="1" applyBorder="1" applyAlignment="1"/>
    <xf numFmtId="190" fontId="34" fillId="0" borderId="1" xfId="89" applyNumberFormat="1" applyFont="1" applyFill="1" applyBorder="1" applyAlignment="1">
      <alignment horizontal="center" vertical="center"/>
    </xf>
    <xf numFmtId="190" fontId="29" fillId="0" borderId="1" xfId="90" applyNumberFormat="1" applyFont="1" applyFill="1" applyBorder="1" applyAlignment="1"/>
    <xf numFmtId="49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35" fillId="0" borderId="1" xfId="90" applyFont="1" applyFill="1" applyBorder="1" applyAlignment="1">
      <alignment horizontal="center" vertical="center"/>
    </xf>
    <xf numFmtId="190" fontId="35" fillId="0" borderId="1" xfId="89" applyNumberFormat="1" applyFont="1" applyFill="1" applyBorder="1" applyAlignment="1">
      <alignment horizontal="center" vertical="center"/>
    </xf>
    <xf numFmtId="193" fontId="35" fillId="0" borderId="1" xfId="0" applyNumberFormat="1" applyFont="1" applyFill="1" applyBorder="1" applyAlignment="1">
      <alignment horizontal="center" vertical="center"/>
    </xf>
    <xf numFmtId="185" fontId="35" fillId="0" borderId="1" xfId="0" applyNumberFormat="1" applyFont="1" applyFill="1" applyBorder="1" applyAlignment="1">
      <alignment horizontal="center" vertical="center"/>
    </xf>
    <xf numFmtId="194" fontId="31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85" fontId="35" fillId="2" borderId="1" xfId="90" applyNumberFormat="1" applyFont="1" applyFill="1" applyBorder="1" applyAlignment="1">
      <alignment horizontal="center" vertical="center"/>
    </xf>
    <xf numFmtId="49" fontId="26" fillId="2" borderId="1" xfId="90" applyNumberFormat="1" applyFont="1" applyFill="1" applyBorder="1" applyAlignment="1">
      <alignment horizontal="center" vertical="center" wrapText="1" shrinkToFit="1"/>
    </xf>
    <xf numFmtId="190" fontId="35" fillId="2" borderId="1" xfId="90" applyNumberFormat="1" applyFont="1" applyFill="1" applyBorder="1" applyAlignment="1">
      <alignment horizontal="center" vertical="center"/>
    </xf>
    <xf numFmtId="190" fontId="35" fillId="2" borderId="1" xfId="89" applyNumberFormat="1" applyFont="1" applyFill="1" applyBorder="1" applyAlignment="1">
      <alignment horizontal="center" vertical="center"/>
    </xf>
    <xf numFmtId="193" fontId="35" fillId="2" borderId="1" xfId="0" applyNumberFormat="1" applyFont="1" applyFill="1" applyBorder="1" applyAlignment="1">
      <alignment horizontal="center" vertical="center"/>
    </xf>
    <xf numFmtId="185" fontId="35" fillId="2" borderId="1" xfId="0" applyNumberFormat="1" applyFont="1" applyFill="1" applyBorder="1" applyAlignment="1">
      <alignment horizontal="center" vertical="center"/>
    </xf>
    <xf numFmtId="194" fontId="31" fillId="2" borderId="0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30" fillId="2" borderId="0" xfId="9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 shrinkToFit="1"/>
    </xf>
    <xf numFmtId="0" fontId="35" fillId="0" borderId="1" xfId="0" applyNumberFormat="1" applyFont="1" applyFill="1" applyBorder="1" applyAlignment="1">
      <alignment horizontal="center" vertical="center" wrapText="1" shrinkToFit="1"/>
    </xf>
    <xf numFmtId="49" fontId="26" fillId="0" borderId="1" xfId="0" applyNumberFormat="1" applyFont="1" applyFill="1" applyBorder="1" applyAlignment="1">
      <alignment horizontal="center" vertical="center" wrapText="1" shrinkToFit="1"/>
    </xf>
    <xf numFmtId="190" fontId="35" fillId="0" borderId="1" xfId="118" applyNumberFormat="1" applyFont="1" applyFill="1" applyBorder="1" applyAlignment="1" applyProtection="1">
      <alignment horizontal="center" vertical="center" wrapText="1" shrinkToFit="1"/>
    </xf>
    <xf numFmtId="0" fontId="35" fillId="0" borderId="1" xfId="118" applyNumberFormat="1" applyFont="1" applyFill="1" applyBorder="1" applyAlignment="1" applyProtection="1">
      <alignment horizontal="center" vertical="center" wrapText="1" shrinkToFit="1"/>
    </xf>
    <xf numFmtId="190" fontId="35" fillId="0" borderId="1" xfId="9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 shrinkToFit="1"/>
    </xf>
    <xf numFmtId="0" fontId="35" fillId="2" borderId="1" xfId="0" applyNumberFormat="1" applyFont="1" applyFill="1" applyBorder="1" applyAlignment="1">
      <alignment horizontal="center" vertical="center" wrapText="1" shrinkToFit="1"/>
    </xf>
    <xf numFmtId="49" fontId="26" fillId="2" borderId="1" xfId="0" applyNumberFormat="1" applyFont="1" applyFill="1" applyBorder="1" applyAlignment="1">
      <alignment horizontal="center" vertical="center" wrapText="1" shrinkToFit="1"/>
    </xf>
    <xf numFmtId="190" fontId="35" fillId="2" borderId="1" xfId="118" applyNumberFormat="1" applyFont="1" applyFill="1" applyBorder="1" applyAlignment="1" applyProtection="1">
      <alignment horizontal="center" vertical="center" wrapText="1" shrinkToFit="1"/>
    </xf>
    <xf numFmtId="190" fontId="34" fillId="2" borderId="1" xfId="118" applyNumberFormat="1" applyFont="1" applyFill="1" applyBorder="1" applyAlignment="1" applyProtection="1">
      <alignment horizontal="center" vertical="center" wrapText="1" shrinkToFit="1"/>
    </xf>
    <xf numFmtId="0" fontId="35" fillId="2" borderId="1" xfId="118" applyNumberFormat="1" applyFont="1" applyFill="1" applyBorder="1" applyAlignment="1" applyProtection="1">
      <alignment horizontal="center" vertical="center" wrapText="1" shrinkToFit="1"/>
    </xf>
    <xf numFmtId="0" fontId="33" fillId="0" borderId="1" xfId="90" applyFont="1" applyFill="1" applyBorder="1" applyAlignment="1">
      <alignment horizontal="center" vertical="center" shrinkToFit="1"/>
    </xf>
    <xf numFmtId="0" fontId="7" fillId="0" borderId="1" xfId="90" applyFont="1" applyFill="1" applyBorder="1" applyAlignment="1"/>
    <xf numFmtId="0" fontId="35" fillId="0" borderId="1" xfId="90" applyFont="1" applyFill="1" applyBorder="1" applyAlignment="1"/>
    <xf numFmtId="0" fontId="35" fillId="0" borderId="1" xfId="90" applyFont="1" applyFill="1" applyBorder="1" applyAlignment="1">
      <alignment horizontal="center"/>
    </xf>
    <xf numFmtId="190" fontId="35" fillId="0" borderId="1" xfId="90" applyNumberFormat="1" applyFont="1" applyFill="1" applyBorder="1" applyAlignment="1"/>
    <xf numFmtId="190" fontId="35" fillId="0" borderId="1" xfId="0" applyNumberFormat="1" applyFont="1" applyFill="1" applyBorder="1" applyAlignment="1">
      <alignment horizontal="center" vertical="center"/>
    </xf>
    <xf numFmtId="183" fontId="35" fillId="0" borderId="1" xfId="90" applyNumberFormat="1" applyFont="1" applyFill="1" applyBorder="1" applyAlignment="1">
      <alignment horizontal="center"/>
    </xf>
    <xf numFmtId="194" fontId="29" fillId="0" borderId="0" xfId="90" applyNumberFormat="1" applyFont="1" applyFill="1" applyBorder="1" applyAlignment="1">
      <alignment horizontal="center" vertical="center"/>
    </xf>
    <xf numFmtId="0" fontId="33" fillId="0" borderId="1" xfId="90" applyFont="1" applyFill="1" applyBorder="1" applyAlignment="1">
      <alignment horizontal="left" vertical="center" wrapText="1"/>
    </xf>
    <xf numFmtId="190" fontId="34" fillId="0" borderId="1" xfId="9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vertical="center" wrapText="1" shrinkToFit="1"/>
    </xf>
    <xf numFmtId="0" fontId="35" fillId="0" borderId="1" xfId="0" applyFont="1" applyFill="1" applyBorder="1" applyAlignment="1">
      <alignment horizontal="center" vertical="center"/>
    </xf>
    <xf numFmtId="195" fontId="26" fillId="0" borderId="1" xfId="0" applyNumberFormat="1" applyFont="1" applyFill="1" applyBorder="1" applyAlignment="1">
      <alignment horizontal="center" vertical="center"/>
    </xf>
    <xf numFmtId="185" fontId="31" fillId="0" borderId="0" xfId="0" applyNumberFormat="1" applyFont="1" applyFill="1" applyBorder="1" applyAlignment="1">
      <alignment horizontal="center" vertical="center"/>
    </xf>
    <xf numFmtId="0" fontId="34" fillId="0" borderId="1" xfId="90" applyFont="1" applyFill="1" applyBorder="1" applyAlignment="1">
      <alignment horizontal="center" vertical="center"/>
    </xf>
    <xf numFmtId="190" fontId="34" fillId="0" borderId="1" xfId="0" applyNumberFormat="1" applyFont="1" applyFill="1" applyBorder="1" applyAlignment="1">
      <alignment horizontal="center" vertical="center"/>
    </xf>
    <xf numFmtId="183" fontId="34" fillId="0" borderId="1" xfId="90" applyNumberFormat="1" applyFont="1" applyFill="1" applyBorder="1" applyAlignment="1">
      <alignment horizontal="center" vertical="center"/>
    </xf>
    <xf numFmtId="194" fontId="31" fillId="0" borderId="0" xfId="90" applyNumberFormat="1" applyFont="1" applyFill="1" applyBorder="1" applyAlignment="1">
      <alignment horizontal="center" vertical="center"/>
    </xf>
    <xf numFmtId="0" fontId="31" fillId="0" borderId="0" xfId="90" applyFont="1" applyFill="1" applyBorder="1" applyAlignment="1">
      <alignment vertical="center"/>
    </xf>
    <xf numFmtId="0" fontId="26" fillId="0" borderId="1" xfId="90" applyFont="1" applyFill="1" applyBorder="1" applyAlignment="1"/>
    <xf numFmtId="0" fontId="30" fillId="0" borderId="1" xfId="90" applyFont="1" applyFill="1" applyBorder="1" applyAlignment="1"/>
    <xf numFmtId="0" fontId="30" fillId="0" borderId="1" xfId="90" applyFont="1" applyFill="1" applyBorder="1" applyAlignment="1">
      <alignment horizontal="center"/>
    </xf>
    <xf numFmtId="190" fontId="30" fillId="0" borderId="1" xfId="90" applyNumberFormat="1" applyFont="1" applyFill="1" applyBorder="1" applyAlignment="1"/>
    <xf numFmtId="185" fontId="30" fillId="0" borderId="1" xfId="90" applyNumberFormat="1" applyFont="1" applyFill="1" applyBorder="1" applyAlignment="1"/>
    <xf numFmtId="183" fontId="30" fillId="0" borderId="1" xfId="90" applyNumberFormat="1" applyFont="1" applyFill="1" applyBorder="1" applyAlignment="1">
      <alignment horizontal="center"/>
    </xf>
    <xf numFmtId="0" fontId="5" fillId="0" borderId="10" xfId="90" applyFont="1" applyFill="1" applyBorder="1" applyAlignment="1"/>
    <xf numFmtId="0" fontId="0" fillId="0" borderId="10" xfId="90" applyFont="1" applyFill="1" applyBorder="1" applyAlignment="1"/>
    <xf numFmtId="0" fontId="3" fillId="0" borderId="10" xfId="90" applyFont="1" applyFill="1" applyBorder="1" applyAlignment="1"/>
    <xf numFmtId="0" fontId="36" fillId="0" borderId="10" xfId="90" applyFont="1" applyFill="1" applyBorder="1" applyAlignment="1"/>
    <xf numFmtId="0" fontId="36" fillId="0" borderId="11" xfId="90" applyFont="1" applyFill="1" applyBorder="1" applyAlignment="1"/>
    <xf numFmtId="0" fontId="0" fillId="0" borderId="0" xfId="0" applyFont="1" applyFill="1"/>
    <xf numFmtId="0" fontId="4" fillId="0" borderId="0" xfId="90" applyFont="1" applyFill="1" applyAlignment="1">
      <alignment horizontal="center" vertical="center" wrapText="1"/>
    </xf>
    <xf numFmtId="0" fontId="5" fillId="0" borderId="0" xfId="90" applyFont="1" applyFill="1" applyAlignment="1">
      <alignment horizontal="left" vertical="center" wrapText="1"/>
    </xf>
    <xf numFmtId="0" fontId="5" fillId="0" borderId="0" xfId="90" applyFont="1" applyFill="1" applyBorder="1" applyAlignment="1">
      <alignment horizontal="right" vertical="center" wrapText="1"/>
    </xf>
    <xf numFmtId="0" fontId="0" fillId="0" borderId="1" xfId="90" applyFont="1" applyFill="1" applyBorder="1" applyAlignment="1">
      <alignment horizontal="center" vertical="center" wrapText="1"/>
    </xf>
    <xf numFmtId="0" fontId="0" fillId="0" borderId="10" xfId="90" applyFont="1" applyFill="1" applyBorder="1" applyAlignment="1">
      <alignment vertical="center" wrapText="1"/>
    </xf>
    <xf numFmtId="0" fontId="37" fillId="0" borderId="10" xfId="90" applyFont="1" applyFill="1" applyBorder="1" applyAlignment="1">
      <alignment horizontal="center" vertical="center" wrapText="1"/>
    </xf>
    <xf numFmtId="0" fontId="3" fillId="0" borderId="1" xfId="90" applyFont="1" applyFill="1" applyBorder="1" applyAlignment="1">
      <alignment horizontal="center" vertical="center" wrapText="1"/>
    </xf>
    <xf numFmtId="0" fontId="3" fillId="0" borderId="1" xfId="90" applyFont="1" applyFill="1" applyBorder="1" applyAlignment="1">
      <alignment horizontal="left" vertical="center" wrapText="1"/>
    </xf>
    <xf numFmtId="185" fontId="3" fillId="0" borderId="1" xfId="90" applyNumberFormat="1" applyFont="1" applyFill="1" applyBorder="1" applyAlignment="1">
      <alignment horizontal="center" vertical="center" wrapText="1"/>
    </xf>
    <xf numFmtId="185" fontId="38" fillId="0" borderId="10" xfId="90" applyNumberFormat="1" applyFont="1" applyFill="1" applyBorder="1" applyAlignment="1"/>
    <xf numFmtId="185" fontId="3" fillId="0" borderId="10" xfId="90" applyNumberFormat="1" applyFont="1" applyFill="1" applyBorder="1" applyAlignment="1"/>
    <xf numFmtId="0" fontId="3" fillId="0" borderId="1" xfId="90" applyFont="1" applyFill="1" applyBorder="1" applyAlignment="1">
      <alignment horizontal="right" vertical="center" wrapText="1"/>
    </xf>
    <xf numFmtId="0" fontId="38" fillId="0" borderId="10" xfId="90" applyFont="1" applyFill="1" applyBorder="1" applyAlignment="1"/>
    <xf numFmtId="0" fontId="39" fillId="0" borderId="0" xfId="0" applyFont="1" applyFill="1" applyAlignment="1">
      <alignment vertical="center"/>
    </xf>
    <xf numFmtId="0" fontId="4" fillId="0" borderId="0" xfId="192" applyFont="1" applyFill="1" applyAlignment="1">
      <alignment horizontal="center" vertical="center" wrapText="1"/>
    </xf>
    <xf numFmtId="0" fontId="5" fillId="0" borderId="0" xfId="192" applyFont="1" applyFill="1" applyAlignment="1">
      <alignment horizontal="left" vertical="center" wrapText="1"/>
    </xf>
    <xf numFmtId="0" fontId="5" fillId="0" borderId="0" xfId="192" applyFont="1" applyFill="1" applyAlignment="1">
      <alignment horizontal="left" vertical="center"/>
    </xf>
    <xf numFmtId="0" fontId="5" fillId="0" borderId="0" xfId="192" applyFont="1" applyFill="1" applyAlignment="1">
      <alignment horizontal="center" vertical="center"/>
    </xf>
    <xf numFmtId="0" fontId="0" fillId="0" borderId="0" xfId="192" applyFont="1" applyFill="1">
      <alignment vertical="center"/>
    </xf>
    <xf numFmtId="0" fontId="5" fillId="0" borderId="0" xfId="192" applyFont="1" applyFill="1" applyAlignment="1">
      <alignment horizontal="right" vertical="center"/>
    </xf>
    <xf numFmtId="0" fontId="0" fillId="0" borderId="1" xfId="192" applyFont="1" applyFill="1" applyBorder="1" applyAlignment="1">
      <alignment horizontal="center" vertical="center"/>
    </xf>
    <xf numFmtId="0" fontId="0" fillId="0" borderId="1" xfId="192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3" fillId="0" borderId="1" xfId="192" applyFont="1" applyFill="1" applyBorder="1" applyAlignment="1">
      <alignment horizontal="center" vertical="center"/>
    </xf>
    <xf numFmtId="0" fontId="3" fillId="0" borderId="1" xfId="192" applyFont="1" applyFill="1" applyBorder="1" applyAlignment="1">
      <alignment horizontal="left" vertical="center"/>
    </xf>
    <xf numFmtId="185" fontId="3" fillId="0" borderId="1" xfId="192" applyNumberFormat="1" applyFont="1" applyFill="1" applyBorder="1" applyAlignment="1">
      <alignment horizontal="center" vertical="center"/>
    </xf>
    <xf numFmtId="0" fontId="22" fillId="0" borderId="1" xfId="192" applyFont="1" applyFill="1" applyBorder="1" applyAlignment="1">
      <alignment horizontal="center" vertical="center"/>
    </xf>
    <xf numFmtId="185" fontId="22" fillId="0" borderId="1" xfId="192" applyNumberFormat="1" applyFont="1" applyFill="1" applyBorder="1" applyAlignment="1">
      <alignment horizontal="center" vertical="center"/>
    </xf>
    <xf numFmtId="185" fontId="22" fillId="0" borderId="1" xfId="0" applyNumberFormat="1" applyFont="1" applyFill="1" applyBorder="1" applyAlignment="1">
      <alignment horizontal="center" vertical="center"/>
    </xf>
    <xf numFmtId="0" fontId="3" fillId="0" borderId="1" xfId="192" applyFont="1" applyFill="1" applyBorder="1">
      <alignment vertical="center"/>
    </xf>
    <xf numFmtId="185" fontId="0" fillId="0" borderId="0" xfId="0" applyNumberFormat="1" applyFont="1" applyFill="1" applyAlignment="1">
      <alignment vertical="center"/>
    </xf>
    <xf numFmtId="185" fontId="39" fillId="0" borderId="0" xfId="0" applyNumberFormat="1" applyFont="1" applyFill="1" applyAlignment="1">
      <alignment vertical="center"/>
    </xf>
    <xf numFmtId="185" fontId="3" fillId="2" borderId="1" xfId="192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85" fontId="0" fillId="0" borderId="0" xfId="0" applyNumberFormat="1" applyFont="1" applyFill="1" applyAlignment="1">
      <alignment horizontal="center" vertical="center"/>
    </xf>
    <xf numFmtId="0" fontId="13" fillId="2" borderId="1" xfId="162" applyFont="1" applyFill="1" applyBorder="1" applyAlignment="1" quotePrefix="1">
      <alignment horizontal="center" vertical="center" wrapText="1"/>
    </xf>
    <xf numFmtId="0" fontId="13" fillId="0" borderId="1" xfId="162" applyFont="1" applyFill="1" applyBorder="1" applyAlignment="1" quotePrefix="1">
      <alignment horizontal="center" vertical="center" wrapText="1"/>
    </xf>
  </cellXfs>
  <cellStyles count="2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条湖一矿选煤厂估算2012.12月柴_淮南估算---洪蕾2013.1._投资对比表" xfId="49"/>
    <cellStyle name="差_麻地梁选煤厂估算2012.12月柴 3" xfId="50"/>
    <cellStyle name="_麻地梁选煤厂2010.10柴" xfId="51"/>
    <cellStyle name="强调文字颜色 2 3 2" xfId="52"/>
    <cellStyle name="警告文本 14" xfId="53"/>
    <cellStyle name="40% - 强调文字颜色 4 32" xfId="54"/>
    <cellStyle name="60% - 强调文字颜色 5 33" xfId="55"/>
    <cellStyle name="20% - 强调文字颜色 3 31" xfId="56"/>
    <cellStyle name="好_新疆黑梭矿井杨云2011.5.18 2_投资对比表 2" xfId="57"/>
    <cellStyle name="输出 25" xfId="58"/>
    <cellStyle name="_6-20091109东滩矿井水概算 4" xfId="59"/>
    <cellStyle name="输入 8 2" xfId="60"/>
    <cellStyle name="常规 12 2 3" xfId="61"/>
    <cellStyle name="未定义 12" xfId="62"/>
    <cellStyle name="适中 17" xfId="63"/>
    <cellStyle name="计算 52" xfId="64"/>
    <cellStyle name="60% - 强调文字颜色 2 3" xfId="65"/>
    <cellStyle name="解释性文本 2 2" xfId="66"/>
    <cellStyle name="注释 5" xfId="67"/>
    <cellStyle name="20% - 强调文字颜色 6 26" xfId="68"/>
    <cellStyle name="注释 12 2" xfId="69"/>
    <cellStyle name="强调文字颜色 2 13" xfId="70"/>
    <cellStyle name="标题 1 31" xfId="71"/>
    <cellStyle name="60% - 强调文字颜色 2 3_色连二号输送机运输系统安装概算2017.6.2(修改）." xfId="72"/>
    <cellStyle name="40% - 强调文字颜色 1 49" xfId="73"/>
    <cellStyle name="20% - 强调文字颜色 2 4 2" xfId="74"/>
    <cellStyle name="强调文字颜色 3 2 4" xfId="75"/>
    <cellStyle name="Header2 3 3" xfId="76"/>
    <cellStyle name="强调文字颜色 6 55" xfId="77"/>
    <cellStyle name="40% - 强调文字颜色 6 20" xfId="78"/>
    <cellStyle name="20% - 强调文字颜色 5 14" xfId="79"/>
    <cellStyle name="链接单元格 3" xfId="80"/>
    <cellStyle name="标题 5 3 2" xfId="81"/>
    <cellStyle name="强调文字颜色 4 2 3 2" xfId="82"/>
    <cellStyle name="样式 1 2 6" xfId="83"/>
    <cellStyle name="汇总 32" xfId="84"/>
    <cellStyle name="常规_红四汇总2013.5gg" xfId="85"/>
    <cellStyle name="检查单元格 11" xfId="86"/>
    <cellStyle name="常规_石井矿估算汇总表2011.3.1" xfId="87"/>
    <cellStyle name="0,0_x000d__x000a_NA_x000d__x000a__红四汇总2013.5gg" xfId="88"/>
    <cellStyle name="常规 3 33" xfId="89"/>
    <cellStyle name="常规 29" xfId="90"/>
    <cellStyle name="解释性文本 3" xfId="91"/>
    <cellStyle name="Header1 3" xfId="92"/>
    <cellStyle name="표준_0N-HANDLING " xfId="93"/>
    <cellStyle name="强调文字颜色 1 29" xfId="94"/>
    <cellStyle name="60% - 强调文字颜色 4 3_色连二号输送机运输系统安装概算2017.6.2(修改）." xfId="95"/>
    <cellStyle name="통화 [0]_BOILER-CO1" xfId="96"/>
    <cellStyle name="콤마_BOILER-CO1" xfId="97"/>
    <cellStyle name="钎霖_laroux" xfId="98"/>
    <cellStyle name="货币 2 3 2" xfId="99"/>
    <cellStyle name="60% - 强调文字颜色 1 2 5" xfId="100"/>
    <cellStyle name="ColLevel_0" xfId="101"/>
    <cellStyle name="20% - 强调文字颜色 1 34" xfId="102"/>
    <cellStyle name="40% - 强调文字颜色 2 40" xfId="103"/>
    <cellStyle name="60% - 强调文字颜色 3 41" xfId="104"/>
    <cellStyle name="烹拳 [0]_97MBO" xfId="105"/>
    <cellStyle name="no dec 7" xfId="106"/>
    <cellStyle name="60% - 强调文字颜色 6 11" xfId="107"/>
    <cellStyle name="计算 3 4" xfId="108"/>
    <cellStyle name="千位分隔 4 5" xfId="109"/>
    <cellStyle name="标题 4 2 2 2 2" xfId="110"/>
    <cellStyle name="输入 3_色连二号输送机运输系统安装概算2017.6.2(修改）." xfId="111"/>
    <cellStyle name="强调文字颜色 6 3 4" xfId="112"/>
    <cellStyle name="60% - 强调文字颜色 1 3_色连二号输送机运输系统安装概算2017.6.2(修改）." xfId="113"/>
    <cellStyle name="普通_ 白土" xfId="114"/>
    <cellStyle name="输出 3_色连二号输送机运输系统安装概算2017.6.2(修改）." xfId="115"/>
    <cellStyle name="콤마 [0]_BOILER-CO1" xfId="116"/>
    <cellStyle name="20% - 强调文字颜色 6 3_色连二号输送机运输系统安装概算2017.6.2(修改）." xfId="117"/>
    <cellStyle name="注释 2 3 2 7 5" xfId="118"/>
    <cellStyle name="适中 3_色连二号输送机运输系统安装概算2017.6.2(修改）." xfId="119"/>
    <cellStyle name="链接单元格 2 2_色连二号输送机运输系统安装概算2017.6.2(修改）." xfId="120"/>
    <cellStyle name="_ET_STYLE_NoName_00__设备安装_18_设备安装_2_朔州津生项目投资估算（0823） 5" xfId="121"/>
    <cellStyle name="千分位[0]_ 白土" xfId="122"/>
    <cellStyle name="烹拳_97MBO" xfId="123"/>
    <cellStyle name="货币 2" xfId="124"/>
    <cellStyle name="强调文字颜色 5 3_色连二号输送机运输系统安装概算2017.6.2(修改）." xfId="125"/>
    <cellStyle name="千位分隔[0] 2 2" xfId="126"/>
    <cellStyle name="千位分隔 6 2 2" xfId="127"/>
    <cellStyle name="40% - 强调文字颜色 3 2 2_色连二号输送机运输系统安装概算2017.6.2(修改）." xfId="128"/>
    <cellStyle name="常规_qtfy" xfId="129"/>
    <cellStyle name="标题 3 21" xfId="130"/>
    <cellStyle name="强调文字颜色 1 3_色连二号输送机运输系统安装概算2017.6.2(修改）." xfId="131"/>
    <cellStyle name="千位分隔 5 4" xfId="132"/>
    <cellStyle name="标题 2 52" xfId="133"/>
    <cellStyle name="霓付_97MBO" xfId="134"/>
    <cellStyle name="常规 7 4" xfId="135"/>
    <cellStyle name="警告文本 6" xfId="136"/>
    <cellStyle name="强调文字颜色 2 3 4" xfId="137"/>
    <cellStyle name="常规_赵集矿井可研安装-陶2010.9" xfId="138"/>
    <cellStyle name="Grey 4" xfId="139"/>
    <cellStyle name="常规 17 2" xfId="140"/>
    <cellStyle name="汇总 5 2" xfId="141"/>
    <cellStyle name="千位分隔 2 3 2" xfId="142"/>
    <cellStyle name="常规 15 3" xfId="143"/>
    <cellStyle name="千位分隔 2" xfId="144"/>
    <cellStyle name="百分比 2 4" xfId="145"/>
    <cellStyle name="Border 2 2" xfId="146"/>
    <cellStyle name="¤d¤à|ì[0]_Revenuesy L" xfId="147"/>
    <cellStyle name="常规_色连矿井概算2012.12" xfId="148"/>
    <cellStyle name="常规_青东矿井概算（全）06.4_建元煤矿升级概算2012.11" xfId="149"/>
    <cellStyle name="常规_麻地梁安装詹" xfId="150"/>
    <cellStyle name="常规 8 7" xfId="151"/>
    <cellStyle name="百分比 4 3" xfId="152"/>
    <cellStyle name="千位分隔 4 2 2 2" xfId="153"/>
    <cellStyle name="常规 4" xfId="154"/>
    <cellStyle name="常规 3" xfId="155"/>
    <cellStyle name="常规 28" xfId="156"/>
    <cellStyle name="霓付 [0]_97MBO" xfId="157"/>
    <cellStyle name="差_淮南估算---洪蕾2013.1._色连二号输送机运输系统安装概算2017.6.2(修改）." xfId="158"/>
    <cellStyle name="强调文字颜色 3 3_色连二号输送机运输系统安装概算2017.6.2(修改）." xfId="159"/>
    <cellStyle name="20% - 强调文字颜色 1 3 4" xfId="160"/>
    <cellStyle name="常规 10 2 2" xfId="161"/>
    <cellStyle name="常规 2" xfId="162"/>
    <cellStyle name="20% - 强调文字颜色 4 3 4" xfId="163"/>
    <cellStyle name="千位分隔 3" xfId="164"/>
    <cellStyle name="常规_青东矿井概算（全）06.4" xfId="165"/>
    <cellStyle name="百分比 5" xfId="166"/>
    <cellStyle name="百分比 3 4" xfId="167"/>
    <cellStyle name="Percent [2]" xfId="168"/>
    <cellStyle name="Input [yellow] 6" xfId="169"/>
    <cellStyle name="Input [yellow] 3" xfId="170"/>
    <cellStyle name="Comma_laroux" xfId="171"/>
    <cellStyle name="40% - 强调文字颜色 5 3_色连二号输送机运输系统安装概算2017.6.2(修改）." xfId="172"/>
    <cellStyle name="40% - 强调文字颜色 6 3_色连二号输送机运输系统安装概算2017.6.2(修改）." xfId="173"/>
    <cellStyle name="40% - 强调文字颜色 2 3_色连二号输送机运输系统安装概算2017.6.2(修改）." xfId="174"/>
    <cellStyle name="¤d¤à|ì_Revenuenues" xfId="175"/>
    <cellStyle name="40% - 强调文字颜色 3 3_色连二号输送机运输系统安装概算2017.6.2(修改）." xfId="176"/>
    <cellStyle name="20% - 强调文字颜色 5 3_色连二号输送机运输系统安装概算2017.6.2(修改）." xfId="177"/>
    <cellStyle name="Currency_laroux" xfId="178"/>
    <cellStyle name="Normal - Style1" xfId="179"/>
    <cellStyle name="20% - 强调文字颜色 3 3 4" xfId="180"/>
    <cellStyle name="@ET_Style?.font5" xfId="181"/>
    <cellStyle name="60% - 强调文字颜色 6 3_色连二号输送机运输系统安装概算2017.6.2(修改）." xfId="182"/>
    <cellStyle name="Grey 3" xfId="183"/>
    <cellStyle name="常规_口孜东概算07.7.16G8.1打印" xfId="184"/>
    <cellStyle name="样式 1" xfId="185"/>
    <cellStyle name="常规 2 70" xfId="186"/>
    <cellStyle name="检查单元格 3 4" xfId="187"/>
    <cellStyle name="Column_Title" xfId="188"/>
    <cellStyle name="60% - 强调文字颜色 3 3_色连二号输送机运输系统安装概算2017.6.2(修改）." xfId="189"/>
    <cellStyle name="常规_麻地梁矿井 概估算对比（井巷）(2012.11)" xfId="190"/>
    <cellStyle name="??|?Revenuenuesy L 2" xfId="191"/>
    <cellStyle name="常规 30" xfId="192"/>
    <cellStyle name="Currency [0]_laroux" xfId="193"/>
    <cellStyle name="常规_初设清册_5" xfId="194"/>
    <cellStyle name="常规 2 2" xfId="195"/>
    <cellStyle name="Standard_arma-dal" xfId="196"/>
    <cellStyle name="千分位_ 白土" xfId="197"/>
    <cellStyle name="Percent [2] 3" xfId="198"/>
    <cellStyle name="千位[0]_CN01" xfId="199"/>
    <cellStyle name="20% - 强调文字颜色 2 3_色连二号输送机运输系统安装概算2017.6.2(修改）." xfId="200"/>
    <cellStyle name="常规_土 任楼投标13.4.18赵静秋" xfId="201"/>
    <cellStyle name="常规_板集安装对比表" xfId="202"/>
    <cellStyle name="0,0_x000d__x000a_NA_x000d__x000a_" xfId="203"/>
    <cellStyle name="0,0_x000d__x000a_NA_x000d__x000a_ 3 2_乌兰木伦报价812" xfId="204"/>
    <cellStyle name="常规_赵庄选煤02.12.20 2" xfId="205"/>
    <cellStyle name="常规 10" xfId="206"/>
    <cellStyle name="常规_赵庄选煤02.12.20" xfId="207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93.xml"/><Relationship Id="rId98" Type="http://schemas.openxmlformats.org/officeDocument/2006/relationships/externalLink" Target="externalLinks/externalLink92.xml"/><Relationship Id="rId97" Type="http://schemas.openxmlformats.org/officeDocument/2006/relationships/externalLink" Target="externalLinks/externalLink91.xml"/><Relationship Id="rId96" Type="http://schemas.openxmlformats.org/officeDocument/2006/relationships/externalLink" Target="externalLinks/externalLink90.xml"/><Relationship Id="rId95" Type="http://schemas.openxmlformats.org/officeDocument/2006/relationships/externalLink" Target="externalLinks/externalLink89.xml"/><Relationship Id="rId94" Type="http://schemas.openxmlformats.org/officeDocument/2006/relationships/externalLink" Target="externalLinks/externalLink88.xml"/><Relationship Id="rId93" Type="http://schemas.openxmlformats.org/officeDocument/2006/relationships/externalLink" Target="externalLinks/externalLink87.xml"/><Relationship Id="rId92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5.xml"/><Relationship Id="rId90" Type="http://schemas.openxmlformats.org/officeDocument/2006/relationships/externalLink" Target="externalLinks/externalLink84.xml"/><Relationship Id="rId9" Type="http://schemas.openxmlformats.org/officeDocument/2006/relationships/externalLink" Target="externalLinks/externalLink3.xml"/><Relationship Id="rId89" Type="http://schemas.openxmlformats.org/officeDocument/2006/relationships/externalLink" Target="externalLinks/externalLink83.xml"/><Relationship Id="rId88" Type="http://schemas.openxmlformats.org/officeDocument/2006/relationships/externalLink" Target="externalLinks/externalLink82.xml"/><Relationship Id="rId87" Type="http://schemas.openxmlformats.org/officeDocument/2006/relationships/externalLink" Target="externalLinks/externalLink81.xml"/><Relationship Id="rId86" Type="http://schemas.openxmlformats.org/officeDocument/2006/relationships/externalLink" Target="externalLinks/externalLink80.xml"/><Relationship Id="rId85" Type="http://schemas.openxmlformats.org/officeDocument/2006/relationships/externalLink" Target="externalLinks/externalLink79.xml"/><Relationship Id="rId84" Type="http://schemas.openxmlformats.org/officeDocument/2006/relationships/externalLink" Target="externalLinks/externalLink78.xml"/><Relationship Id="rId83" Type="http://schemas.openxmlformats.org/officeDocument/2006/relationships/externalLink" Target="externalLinks/externalLink77.xml"/><Relationship Id="rId82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5.xml"/><Relationship Id="rId80" Type="http://schemas.openxmlformats.org/officeDocument/2006/relationships/externalLink" Target="externalLinks/externalLink74.xml"/><Relationship Id="rId8" Type="http://schemas.openxmlformats.org/officeDocument/2006/relationships/externalLink" Target="externalLinks/externalLink2.xml"/><Relationship Id="rId79" Type="http://schemas.openxmlformats.org/officeDocument/2006/relationships/externalLink" Target="externalLinks/externalLink73.xml"/><Relationship Id="rId78" Type="http://schemas.openxmlformats.org/officeDocument/2006/relationships/externalLink" Target="externalLinks/externalLink72.xml"/><Relationship Id="rId77" Type="http://schemas.openxmlformats.org/officeDocument/2006/relationships/externalLink" Target="externalLinks/externalLink71.xml"/><Relationship Id="rId76" Type="http://schemas.openxmlformats.org/officeDocument/2006/relationships/externalLink" Target="externalLinks/externalLink70.xml"/><Relationship Id="rId75" Type="http://schemas.openxmlformats.org/officeDocument/2006/relationships/externalLink" Target="externalLinks/externalLink69.xml"/><Relationship Id="rId74" Type="http://schemas.openxmlformats.org/officeDocument/2006/relationships/externalLink" Target="externalLinks/externalLink68.xml"/><Relationship Id="rId73" Type="http://schemas.openxmlformats.org/officeDocument/2006/relationships/externalLink" Target="externalLinks/externalLink67.xml"/><Relationship Id="rId72" Type="http://schemas.openxmlformats.org/officeDocument/2006/relationships/externalLink" Target="externalLinks/externalLink66.xml"/><Relationship Id="rId71" Type="http://schemas.openxmlformats.org/officeDocument/2006/relationships/externalLink" Target="externalLinks/externalLink65.xml"/><Relationship Id="rId70" Type="http://schemas.openxmlformats.org/officeDocument/2006/relationships/externalLink" Target="externalLinks/externalLink64.xml"/><Relationship Id="rId7" Type="http://schemas.openxmlformats.org/officeDocument/2006/relationships/externalLink" Target="externalLinks/externalLink1.xml"/><Relationship Id="rId69" Type="http://schemas.openxmlformats.org/officeDocument/2006/relationships/externalLink" Target="externalLinks/externalLink63.xml"/><Relationship Id="rId68" Type="http://schemas.openxmlformats.org/officeDocument/2006/relationships/externalLink" Target="externalLinks/externalLink62.xml"/><Relationship Id="rId67" Type="http://schemas.openxmlformats.org/officeDocument/2006/relationships/externalLink" Target="externalLinks/externalLink61.xml"/><Relationship Id="rId66" Type="http://schemas.openxmlformats.org/officeDocument/2006/relationships/externalLink" Target="externalLinks/externalLink60.xml"/><Relationship Id="rId65" Type="http://schemas.openxmlformats.org/officeDocument/2006/relationships/externalLink" Target="externalLinks/externalLink59.xml"/><Relationship Id="rId64" Type="http://schemas.openxmlformats.org/officeDocument/2006/relationships/externalLink" Target="externalLinks/externalLink58.xml"/><Relationship Id="rId63" Type="http://schemas.openxmlformats.org/officeDocument/2006/relationships/externalLink" Target="externalLinks/externalLink57.xml"/><Relationship Id="rId62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55.xml"/><Relationship Id="rId60" Type="http://schemas.openxmlformats.org/officeDocument/2006/relationships/externalLink" Target="externalLinks/externalLink54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53.xml"/><Relationship Id="rId58" Type="http://schemas.openxmlformats.org/officeDocument/2006/relationships/externalLink" Target="externalLinks/externalLink52.xml"/><Relationship Id="rId57" Type="http://schemas.openxmlformats.org/officeDocument/2006/relationships/externalLink" Target="externalLinks/externalLink51.xml"/><Relationship Id="rId56" Type="http://schemas.openxmlformats.org/officeDocument/2006/relationships/externalLink" Target="externalLinks/externalLink50.xml"/><Relationship Id="rId55" Type="http://schemas.openxmlformats.org/officeDocument/2006/relationships/externalLink" Target="externalLinks/externalLink49.xml"/><Relationship Id="rId54" Type="http://schemas.openxmlformats.org/officeDocument/2006/relationships/externalLink" Target="externalLinks/externalLink48.xml"/><Relationship Id="rId53" Type="http://schemas.openxmlformats.org/officeDocument/2006/relationships/externalLink" Target="externalLinks/externalLink47.xml"/><Relationship Id="rId52" Type="http://schemas.openxmlformats.org/officeDocument/2006/relationships/externalLink" Target="externalLinks/externalLink46.xml"/><Relationship Id="rId51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4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43.xml"/><Relationship Id="rId48" Type="http://schemas.openxmlformats.org/officeDocument/2006/relationships/externalLink" Target="externalLinks/externalLink42.xml"/><Relationship Id="rId47" Type="http://schemas.openxmlformats.org/officeDocument/2006/relationships/externalLink" Target="externalLinks/externalLink41.xml"/><Relationship Id="rId46" Type="http://schemas.openxmlformats.org/officeDocument/2006/relationships/externalLink" Target="externalLinks/externalLink40.xml"/><Relationship Id="rId45" Type="http://schemas.openxmlformats.org/officeDocument/2006/relationships/externalLink" Target="externalLinks/externalLink39.xml"/><Relationship Id="rId44" Type="http://schemas.openxmlformats.org/officeDocument/2006/relationships/externalLink" Target="externalLinks/externalLink38.xml"/><Relationship Id="rId43" Type="http://schemas.openxmlformats.org/officeDocument/2006/relationships/externalLink" Target="externalLinks/externalLink37.xml"/><Relationship Id="rId42" Type="http://schemas.openxmlformats.org/officeDocument/2006/relationships/externalLink" Target="externalLinks/externalLink36.xml"/><Relationship Id="rId41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3.xml"/><Relationship Id="rId38" Type="http://schemas.openxmlformats.org/officeDocument/2006/relationships/externalLink" Target="externalLinks/externalLink32.xml"/><Relationship Id="rId37" Type="http://schemas.openxmlformats.org/officeDocument/2006/relationships/externalLink" Target="externalLinks/externalLink31.xml"/><Relationship Id="rId36" Type="http://schemas.openxmlformats.org/officeDocument/2006/relationships/externalLink" Target="externalLinks/externalLink30.xml"/><Relationship Id="rId35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8.xml"/><Relationship Id="rId33" Type="http://schemas.openxmlformats.org/officeDocument/2006/relationships/externalLink" Target="externalLinks/externalLink27.xml"/><Relationship Id="rId32" Type="http://schemas.openxmlformats.org/officeDocument/2006/relationships/externalLink" Target="externalLinks/externalLink26.xml"/><Relationship Id="rId31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4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3.xml"/><Relationship Id="rId28" Type="http://schemas.openxmlformats.org/officeDocument/2006/relationships/externalLink" Target="externalLinks/externalLink22.xml"/><Relationship Id="rId27" Type="http://schemas.openxmlformats.org/officeDocument/2006/relationships/externalLink" Target="externalLinks/externalLink21.xml"/><Relationship Id="rId26" Type="http://schemas.openxmlformats.org/officeDocument/2006/relationships/externalLink" Target="externalLinks/externalLink20.xml"/><Relationship Id="rId25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8.xml"/><Relationship Id="rId23" Type="http://schemas.openxmlformats.org/officeDocument/2006/relationships/externalLink" Target="externalLinks/externalLink17.xml"/><Relationship Id="rId22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3.xml"/><Relationship Id="rId18" Type="http://schemas.openxmlformats.org/officeDocument/2006/relationships/externalLink" Target="externalLinks/externalLink12.xml"/><Relationship Id="rId17" Type="http://schemas.openxmlformats.org/officeDocument/2006/relationships/externalLink" Target="externalLinks/externalLink11.xml"/><Relationship Id="rId16" Type="http://schemas.openxmlformats.org/officeDocument/2006/relationships/externalLink" Target="externalLinks/externalLink10.xml"/><Relationship Id="rId157" Type="http://schemas.openxmlformats.org/officeDocument/2006/relationships/styles" Target="styles.xml"/><Relationship Id="rId156" Type="http://schemas.openxmlformats.org/officeDocument/2006/relationships/sharedStrings" Target="sharedStrings.xml"/><Relationship Id="rId155" Type="http://schemas.openxmlformats.org/officeDocument/2006/relationships/theme" Target="theme/theme1.xml"/><Relationship Id="rId154" Type="http://schemas.openxmlformats.org/officeDocument/2006/relationships/externalLink" Target="externalLinks/externalLink148.xml"/><Relationship Id="rId153" Type="http://schemas.openxmlformats.org/officeDocument/2006/relationships/externalLink" Target="externalLinks/externalLink147.xml"/><Relationship Id="rId152" Type="http://schemas.openxmlformats.org/officeDocument/2006/relationships/externalLink" Target="externalLinks/externalLink146.xml"/><Relationship Id="rId151" Type="http://schemas.openxmlformats.org/officeDocument/2006/relationships/externalLink" Target="externalLinks/externalLink145.xml"/><Relationship Id="rId150" Type="http://schemas.openxmlformats.org/officeDocument/2006/relationships/externalLink" Target="externalLinks/externalLink144.xml"/><Relationship Id="rId15" Type="http://schemas.openxmlformats.org/officeDocument/2006/relationships/externalLink" Target="externalLinks/externalLink9.xml"/><Relationship Id="rId149" Type="http://schemas.openxmlformats.org/officeDocument/2006/relationships/externalLink" Target="externalLinks/externalLink143.xml"/><Relationship Id="rId148" Type="http://schemas.openxmlformats.org/officeDocument/2006/relationships/externalLink" Target="externalLinks/externalLink142.xml"/><Relationship Id="rId147" Type="http://schemas.openxmlformats.org/officeDocument/2006/relationships/externalLink" Target="externalLinks/externalLink141.xml"/><Relationship Id="rId146" Type="http://schemas.openxmlformats.org/officeDocument/2006/relationships/externalLink" Target="externalLinks/externalLink140.xml"/><Relationship Id="rId145" Type="http://schemas.openxmlformats.org/officeDocument/2006/relationships/externalLink" Target="externalLinks/externalLink139.xml"/><Relationship Id="rId144" Type="http://schemas.openxmlformats.org/officeDocument/2006/relationships/externalLink" Target="externalLinks/externalLink138.xml"/><Relationship Id="rId143" Type="http://schemas.openxmlformats.org/officeDocument/2006/relationships/externalLink" Target="externalLinks/externalLink137.xml"/><Relationship Id="rId142" Type="http://schemas.openxmlformats.org/officeDocument/2006/relationships/externalLink" Target="externalLinks/externalLink136.xml"/><Relationship Id="rId141" Type="http://schemas.openxmlformats.org/officeDocument/2006/relationships/externalLink" Target="externalLinks/externalLink135.xml"/><Relationship Id="rId140" Type="http://schemas.openxmlformats.org/officeDocument/2006/relationships/externalLink" Target="externalLinks/externalLink134.xml"/><Relationship Id="rId14" Type="http://schemas.openxmlformats.org/officeDocument/2006/relationships/externalLink" Target="externalLinks/externalLink8.xml"/><Relationship Id="rId139" Type="http://schemas.openxmlformats.org/officeDocument/2006/relationships/externalLink" Target="externalLinks/externalLink133.xml"/><Relationship Id="rId138" Type="http://schemas.openxmlformats.org/officeDocument/2006/relationships/externalLink" Target="externalLinks/externalLink132.xml"/><Relationship Id="rId137" Type="http://schemas.openxmlformats.org/officeDocument/2006/relationships/externalLink" Target="externalLinks/externalLink131.xml"/><Relationship Id="rId136" Type="http://schemas.openxmlformats.org/officeDocument/2006/relationships/externalLink" Target="externalLinks/externalLink130.xml"/><Relationship Id="rId135" Type="http://schemas.openxmlformats.org/officeDocument/2006/relationships/externalLink" Target="externalLinks/externalLink129.xml"/><Relationship Id="rId134" Type="http://schemas.openxmlformats.org/officeDocument/2006/relationships/externalLink" Target="externalLinks/externalLink128.xml"/><Relationship Id="rId133" Type="http://schemas.openxmlformats.org/officeDocument/2006/relationships/externalLink" Target="externalLinks/externalLink127.xml"/><Relationship Id="rId132" Type="http://schemas.openxmlformats.org/officeDocument/2006/relationships/externalLink" Target="externalLinks/externalLink126.xml"/><Relationship Id="rId131" Type="http://schemas.openxmlformats.org/officeDocument/2006/relationships/externalLink" Target="externalLinks/externalLink125.xml"/><Relationship Id="rId130" Type="http://schemas.openxmlformats.org/officeDocument/2006/relationships/externalLink" Target="externalLinks/externalLink124.xml"/><Relationship Id="rId13" Type="http://schemas.openxmlformats.org/officeDocument/2006/relationships/externalLink" Target="externalLinks/externalLink7.xml"/><Relationship Id="rId129" Type="http://schemas.openxmlformats.org/officeDocument/2006/relationships/externalLink" Target="externalLinks/externalLink123.xml"/><Relationship Id="rId128" Type="http://schemas.openxmlformats.org/officeDocument/2006/relationships/externalLink" Target="externalLinks/externalLink122.xml"/><Relationship Id="rId127" Type="http://schemas.openxmlformats.org/officeDocument/2006/relationships/externalLink" Target="externalLinks/externalLink121.xml"/><Relationship Id="rId126" Type="http://schemas.openxmlformats.org/officeDocument/2006/relationships/externalLink" Target="externalLinks/externalLink120.xml"/><Relationship Id="rId125" Type="http://schemas.openxmlformats.org/officeDocument/2006/relationships/externalLink" Target="externalLinks/externalLink119.xml"/><Relationship Id="rId124" Type="http://schemas.openxmlformats.org/officeDocument/2006/relationships/externalLink" Target="externalLinks/externalLink118.xml"/><Relationship Id="rId123" Type="http://schemas.openxmlformats.org/officeDocument/2006/relationships/externalLink" Target="externalLinks/externalLink117.xml"/><Relationship Id="rId122" Type="http://schemas.openxmlformats.org/officeDocument/2006/relationships/externalLink" Target="externalLinks/externalLink116.xml"/><Relationship Id="rId121" Type="http://schemas.openxmlformats.org/officeDocument/2006/relationships/externalLink" Target="externalLinks/externalLink115.xml"/><Relationship Id="rId120" Type="http://schemas.openxmlformats.org/officeDocument/2006/relationships/externalLink" Target="externalLinks/externalLink114.xml"/><Relationship Id="rId12" Type="http://schemas.openxmlformats.org/officeDocument/2006/relationships/externalLink" Target="externalLinks/externalLink6.xml"/><Relationship Id="rId119" Type="http://schemas.openxmlformats.org/officeDocument/2006/relationships/externalLink" Target="externalLinks/externalLink113.xml"/><Relationship Id="rId118" Type="http://schemas.openxmlformats.org/officeDocument/2006/relationships/externalLink" Target="externalLinks/externalLink112.xml"/><Relationship Id="rId117" Type="http://schemas.openxmlformats.org/officeDocument/2006/relationships/externalLink" Target="externalLinks/externalLink111.xml"/><Relationship Id="rId116" Type="http://schemas.openxmlformats.org/officeDocument/2006/relationships/externalLink" Target="externalLinks/externalLink110.xml"/><Relationship Id="rId115" Type="http://schemas.openxmlformats.org/officeDocument/2006/relationships/externalLink" Target="externalLinks/externalLink109.xml"/><Relationship Id="rId114" Type="http://schemas.openxmlformats.org/officeDocument/2006/relationships/externalLink" Target="externalLinks/externalLink108.xml"/><Relationship Id="rId113" Type="http://schemas.openxmlformats.org/officeDocument/2006/relationships/externalLink" Target="externalLinks/externalLink107.xml"/><Relationship Id="rId112" Type="http://schemas.openxmlformats.org/officeDocument/2006/relationships/externalLink" Target="externalLinks/externalLink106.xml"/><Relationship Id="rId111" Type="http://schemas.openxmlformats.org/officeDocument/2006/relationships/externalLink" Target="externalLinks/externalLink105.xml"/><Relationship Id="rId110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5.xml"/><Relationship Id="rId109" Type="http://schemas.openxmlformats.org/officeDocument/2006/relationships/externalLink" Target="externalLinks/externalLink103.xml"/><Relationship Id="rId108" Type="http://schemas.openxmlformats.org/officeDocument/2006/relationships/externalLink" Target="externalLinks/externalLink102.xml"/><Relationship Id="rId107" Type="http://schemas.openxmlformats.org/officeDocument/2006/relationships/externalLink" Target="externalLinks/externalLink101.xml"/><Relationship Id="rId106" Type="http://schemas.openxmlformats.org/officeDocument/2006/relationships/externalLink" Target="externalLinks/externalLink100.xml"/><Relationship Id="rId105" Type="http://schemas.openxmlformats.org/officeDocument/2006/relationships/externalLink" Target="externalLinks/externalLink99.xml"/><Relationship Id="rId104" Type="http://schemas.openxmlformats.org/officeDocument/2006/relationships/externalLink" Target="externalLinks/externalLink98.xml"/><Relationship Id="rId103" Type="http://schemas.openxmlformats.org/officeDocument/2006/relationships/externalLink" Target="externalLinks/externalLink97.xml"/><Relationship Id="rId102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5.xml"/><Relationship Id="rId100" Type="http://schemas.openxmlformats.org/officeDocument/2006/relationships/externalLink" Target="externalLinks/externalLink94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My%20Documents\&#24037;&#20316;\&#23457;&#26597;\&#21487;&#30740;\2002&#24180;&#21487;&#30740;\&#21452;&#40493;&#23665;&#19977;&#26399;\&#21452;&#40493;&#23665;&#25910;&#21475;\My%20Documents\&#23385;&#33521;\WINDOWS\Desktop\LZF\&#22823;&#36830;&#29123;&#26426;&#21487;&#30740;\SY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&#26612;&#27010;&#31639;\&#32418;&#19977;&#20272;&#31639;\&#32418;&#19977;2011.4\&#27850;&#27743;&#28023;&#23376;&#30719;2009.7\&#36213;&#24196;&#30719;&#20117;2002.9\truc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Documents%20and%20Settings\zjlhl\&#26700;&#38754;\&#22791;&#20221;\&#25991;&#20214;\&#37122;&#23572;&#22810;&#26031;&#30456;&#20851;&#25991;&#20214;\&#26446;&#21338;&#25991;&#20214;&#22841;\xls\&#36213;&#24196;&#25991;&#20214;&#22841;\tructo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TEMP\My%20Documents\&#23385;&#33521;\WINDOWS\Desktop\LZF\&#22823;&#36830;&#29123;&#26426;&#21487;&#30740;\SY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My%20Documents\&#38472;&#27803;&#20255;\&#38669;&#26519;&#27827;2X60\&#21326;&#33021;&#25166;&#40065;&#29305;2X60\2X60&#19975;&#21442;&#32771;&#24037;&#31243;\&#38081;&#23725;tj2X6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&#23385;&#33521;\1270\My%20Documents\&#23385;&#33521;\WINDOWS\Desktop\LZF\&#22823;&#36830;&#29123;&#26426;&#21487;&#30740;\SY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&#35013;&#32622;&#24615;&#26448;&#26009;\GD_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5196;&#26449;&#27700;&#21378;&#25237;&#26631;\Documents%20and%20Settings\xd\My%20Documents\&#25105;&#25509;&#25910;&#21040;&#30340;&#25991;&#20214;\&#36149;&#24030;&#30719;&#20117;&#39033;&#30446;\&#23481;&#20809;\&#21487;&#30740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5196;&#26449;&#27700;&#21378;&#25237;&#26631;\Documents%20and%20Settings\xd\My%20Documents\&#25105;&#25509;&#25910;&#21040;&#30340;&#25991;&#20214;\2006&#24180;&#24037;&#20316;&#39033;&#30446;\&#37011;&#23478;&#24196;&#30719;&#20117;\&#37011;&#23478;&#24196;&#30719;&#20117;\&#27010;&#31639;\YB-&#19993;&#22365;&#21487;&#30740;1\&#19993;&#22365;&#21487;&#30740;-&#25104;&#21697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A:\&#26446;&#21338;&#25991;&#20214;&#22841;\xls\tructo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5196;&#26449;&#27700;&#21378;&#25237;&#26631;\Documents%20and%20Settings\xd\My%20Documents\&#25105;&#25509;&#25910;&#21040;&#30340;&#25991;&#20214;\2006&#24180;&#24037;&#20316;&#39033;&#30446;\&#37011;&#23478;&#24196;&#30719;&#20117;\&#37011;&#23478;&#24196;&#30719;&#20117;\&#27010;&#31639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&#26446;&#23071;\&#26041;&#26696;&#19968;\My%20Documents\&#36797;&#30005;\&#36797;&#30005;&#21021;&#35774;&#20462;&#25913;\&#36797;&#30005;&#21021;&#35774;\&#36797;&#30005;&#25216;&#25913;&#26032;\&#21442;&#32771;&#36164;&#26009;\&#24352;&#26149;\bmtb\FSZCF\ZCFB3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My%20Documents\&#20025;&#19996;&#20108;&#26399;\&#20025;&#19996;&#20108;&#26399;&#20462;&#25913;\2X60&#19975;&#21442;&#32771;&#24037;&#31243;\&#38081;&#23725;tj2X6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TEMP\&#33829;&#21475;&#20108;&#26399;&#289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&#26446;&#23071;\&#26041;&#26696;&#19968;\My%20Documents\&#27491;&#20848;&#25237;&#2663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X:\user1\&#19975;&#21033;&#20844;&#21496;\&#27010;&#31639;&#34920;(&#19975;&#21033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WINDOWS\Desktop\1270\&#20854;&#23427;&#24037;&#31243;\&#24037;&#31243;&#36164;&#26009;\&#36164;&#26009;\&#28784;&#22330;&#25237;&#26631;\&#24352;&#26149;\bmtb\FSZCF\ZCFB3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5196;&#26449;&#27700;&#21378;&#25237;&#26631;\Documents%20and%20Settings\jujumao\&#26700;&#38754;\&#23385;&#26195;\&#30719;&#20117;\&#39318;&#23665;&#21021;&#35774;\&#20272;&#31639;&#3492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5196;&#26449;&#27700;&#21378;&#25237;&#26631;\&#20869;&#33945;\&#32418;&#24198;&#27827;\&#29579;&#28828;\2005\&#29579;&#23478;&#22365;&#32473;&#32463;&#27982;&#30340;&#36164;&#26009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5196;&#26449;&#27700;&#21378;&#25237;&#26631;\&#30719;&#20117;&#27010;&#31639;\2008&#24180;&#24037;&#20316;&#37327;\&#36164;&#26009;\&#27801;&#26354;&#27010;&#31639;\&#20272;&#31639;&#20070;&#24213;&#31295;\&#20116;&#39118;&#20108;&#30719;&#28165;&#20876;\&#30719;&#24314;\&#23481;&#20809;&#30719;&#24314;-&#21608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5196;&#26449;&#27700;&#21378;&#25237;&#26631;\07&#24180;&#24037;&#20316;\&#27010;&#31639;\&#38182;&#28304;\&#38182;&#28304;&#36873;&#29028;&#21378;&#20272;&#31639;\&#36149;&#24030;&#30719;&#20117;&#39033;&#30446;\&#23481;&#20809;\&#21487;&#30740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2006&#24180;&#24037;&#20316;&#39033;&#30446;\&#37011;&#23478;&#24196;&#30719;&#20117;\&#37011;&#23478;&#24196;&#30719;&#20117;\&#27010;&#31639;\YB-&#19993;&#22365;&#21487;&#30740;1\&#19993;&#22365;&#21487;&#30740;-&#25104;&#21697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&#26446;&#23071;\&#26041;&#26696;&#19968;\My%20Documents\&#24352;&#26149;&#28304;\&#25176;&#20811;&#25176;\&#24352;&#26149;\bmtb\FSZCF\ZCFB3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5196;&#26449;&#27700;&#21378;&#25237;&#26631;\&#20869;&#33945;\&#32418;&#24198;&#27827;\Documents%20and%20Settings\Administrator\&#26700;&#38754;\&#29579;&#28828;\2005\&#29579;&#23478;&#22365;&#32473;&#32463;&#27982;&#30340;&#36164;&#26009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X:\&#23385;&#26195;\&#26032;&#23792;&#20845;&#30719;&#32463;&#27010;&#31639;\&#20845;&#30719;&#32463;&#27982;\&#26368;&#32456;&#29256;\&#27010;&#31639;11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&#26612;&#27010;&#31639;\&#21776;&#23478;&#20250;\&#26032;&#24314;&#25991;&#20214;&#22841;\&#27850;&#27743;&#28023;&#23376;&#30719;2009.7\&#36213;&#24196;&#30719;&#20117;2002.9\tructo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&#27850;&#27743;&#28023;&#23376;&#30719;2009.7\&#36213;&#24196;&#30719;&#20117;2002.9\tructo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&#26700;&#38754;3\&#26495;&#38598;&#30719;&#20117;&#23433;&#35013;2017\&#27010;&#31639;.&#20272;&#31639;\&#26495;&#38598;&#30719;&#20117;%20&#20462;&#25913;&#21021;&#35774;&#27010;&#31639;%20(&#23457;&#21518;&#35843;.&#25913;&#36816;&#36755;&#26041;&#24335;)(2014.07)\&#35745;&#31639;&#29256;(&#30719;&#20117;)\&#26495;&#38598;&#21021;&#35774;&#20462;&#25913;&#27010;&#31639;(&#26446;)2014.3.18%20(04.06&#20256;)\&#30719;&#20117;\&#31461;&#24196;&#30719;&#20117;\&#21704;&#23494;&#19968;&#30719;&#20272;&#31639;2010.1\&#21704;&#23494;&#30719;&#20117;\&#30719;&#20117;&#23433;&#35013;\&#36213;&#24196;&#30719;&#20117;2002.9\tructo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Users\admin\Desktop\&#26032;&#24037;&#35843;&#27010;2020.8.25\2020.07.15%20&#26032;&#24037;&#65288;&#23665;&#35199;&#21525;&#26753;&#65289;\Users\user\Documents\2018\my\&#21487;&#30740;&#12289;&#21021;&#35774;\&#20869;&#33945;&#21476;&#27833;&#22346;&#22741;&#30719;&#20117;&#21487;&#30740;\2005&#24180;&#21487;&#30740;\&#36873;&#29028;&#22330;\&#22612;&#23665;&#27010;&#31639;\&#22612;&#23665;&#27010;&#31639;\My%20Documents\&#22612;&#23665;\&#26446;&#21338;&#25991;&#20214;&#22841;\xls\&#36213;&#24196;&#25991;&#20214;&#22841;\tructo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Documents%20and%20Settings\zjlhl\&#26700;&#38754;\&#22791;&#20221;\&#25991;&#20214;\&#37122;&#23572;&#22810;&#26031;&#30456;&#20851;&#25991;&#20214;\&#26446;&#21338;&#25991;&#20214;&#22841;\xls\&#36213;&#24196;&#25991;&#20214;&#22841;\tructo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25196;&#26449;&#27700;&#21378;&#25237;&#26631;\Documents%20and%20Settings\xd\My%20Documents\&#25105;&#25509;&#25910;&#21040;&#30340;&#25991;&#20214;\&#36149;&#24030;&#30719;&#20117;&#39033;&#30446;\&#23481;&#20809;\&#21487;&#30740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25196;&#26449;&#27700;&#21378;&#25237;&#26631;\Documents%20and%20Settings\xd\My%20Documents\&#25105;&#25509;&#25910;&#21040;&#30340;&#25991;&#20214;\2006&#24180;&#24037;&#20316;&#39033;&#30446;\&#37011;&#23478;&#24196;&#30719;&#20117;\&#37011;&#23478;&#24196;&#30719;&#20117;\&#27010;&#31639;\YB-&#19993;&#22365;&#21487;&#30740;1\&#19993;&#22365;&#21487;&#30740;-&#25104;&#21697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25196;&#26449;&#27700;&#21378;&#25237;&#26631;\Documents%20and%20Settings\xd\My%20Documents\&#25105;&#25509;&#25910;&#21040;&#30340;&#25991;&#20214;\2006&#24180;&#24037;&#20316;&#39033;&#30446;\&#37011;&#23478;&#24196;&#30719;&#20117;\&#37011;&#23478;&#24196;&#30719;&#20117;\&#27010;&#31639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25196;&#26449;&#27700;&#21378;&#25237;&#26631;\Documents%20and%20Settings\jujumao\&#26700;&#38754;\&#23385;&#26195;\&#30719;&#20117;\&#39318;&#23665;&#21021;&#35774;\&#20272;&#31639;&#3492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25196;&#26449;&#27700;&#21378;&#25237;&#26631;\&#20869;&#33945;\&#32418;&#24198;&#27827;\&#29579;&#28828;\2005\&#29579;&#23478;&#22365;&#32473;&#32463;&#27982;&#30340;&#36164;&#26009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25196;&#26449;&#27700;&#21378;&#25237;&#26631;\&#30719;&#20117;&#27010;&#31639;\2008&#24180;&#24037;&#20316;&#37327;\&#36164;&#26009;\&#27801;&#26354;&#27010;&#31639;\&#20272;&#31639;&#20070;&#24213;&#31295;\&#20116;&#39118;&#20108;&#30719;&#28165;&#20876;\&#30719;&#24314;\&#23481;&#20809;&#30719;&#24314;-&#21608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25196;&#26449;&#27700;&#21378;&#25237;&#26631;\07&#24180;&#24037;&#20316;\&#27010;&#31639;\&#38182;&#28304;\&#38182;&#28304;&#36873;&#29028;&#21378;&#20272;&#31639;\&#36149;&#24030;&#30719;&#20117;&#39033;&#30446;\&#23481;&#20809;\&#21487;&#30740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25196;&#26449;&#27700;&#21378;&#25237;&#26631;\&#20869;&#33945;\&#32418;&#24198;&#27827;\Documents%20and%20Settings\Administrator\&#26700;&#38754;\&#29579;&#28828;\2005\&#29579;&#23478;&#22365;&#32473;&#32463;&#27982;&#30340;&#36164;&#26009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25196;&#26449;&#27700;&#21378;&#25237;&#26631;\&#20869;&#33945;\&#32418;&#24198;&#27827;\&#26753;&#23453;&#23546;&#29028;&#30719;&#25913;&#25193;&#24314;&#65288;&#20108;&#21495;&#20117;&#65289;&#21487;&#30740;06.11.28\&#22797;&#20214;%20&#26753;&#23453;&#23546;&#20108;&#21495;&#20117;&#21450;&#36873;&#29028;&#21378;&#24635;&#25237;&#36164;-120&#19975;t(06.1.2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30719;&#20117;\&#23433;&#24509;\&#26417;&#38598;&#35199;\&#26417;&#38598;&#35199;&#21487;&#30740;\&#35828;&#26126;&#20070;\&#32463;&#27982;&#36164;&#26009;\&#30358;&#21271;&#26417;&#38598;&#30719;&#20117;&#21450;&#36873;&#29028;&#21378;07.06.2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4037;&#20316;\2018&#24180;\&#32597;&#21488;&#24029;&#22320;&#38754;&#24314;&#31569;&#24037;&#31243;&#28040;&#38450;&#19987;&#31687;\&#27010;&#31639;&#25991;&#20214;&#22841;%202010\&#21462;&#36153;2011.12.16\&#20869;&#33945;&#28023;&#23376;&#30719;&#21021;&#35774;09.8\&#26446;&#21338;&#25991;&#20214;&#22841;\xls\tructo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F:\Users\admin\Desktop\2020.12.17%20&#39034;&#21457;&#30719;120&#19975;&#21544;&#20272;&#31639;20.12.17\2020.10.28%20&#39034;&#21457;&#30719;&#21487;&#30740;%20&#20302;&#29926;&#26031;&#65288;&#26080;&#25171;&#25240;&#65289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35199;&#21271;&#20849;&#20139;\Users\user\Documents\2018\my\&#21487;&#30740;&#12289;&#21021;&#35774;\&#20869;&#33945;&#21476;&#27833;&#22346;&#22741;&#30719;&#20117;&#21487;&#30740;\2005&#24180;&#21487;&#30740;\&#36873;&#29028;&#22330;\&#22612;&#23665;&#27010;&#31639;\&#22612;&#23665;&#27010;&#31639;\My%20Documents\&#22612;&#23665;\&#26446;&#21338;&#25991;&#20214;&#22841;\xls\&#36213;&#24196;&#25991;&#20214;&#22841;\tructo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My%20Documents\&#24037;&#20316;\&#23457;&#26597;\&#21487;&#30740;\2002&#24180;&#21487;&#30740;\&#21452;&#40493;&#23665;&#19977;&#26399;\&#21452;&#40493;&#23665;&#25910;&#21475;\My%20Documents\&#23385;&#33521;\WINDOWS\Desktop\LZF\&#22823;&#36830;&#29123;&#26426;&#21487;&#30740;\SY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6612;&#27010;&#31639;\&#32418;&#19977;&#20272;&#31639;\&#32418;&#19977;2011.4\&#27850;&#27743;&#28023;&#23376;&#30719;2009.7\&#36213;&#24196;&#30719;&#20117;2002.9\tructo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31461;&#24196;&#30719;&#20117;&#21450;&#36873;&#29028;&#21378;&#21487;&#30740;2012.2.29\&#21462;&#36153;\&#27010;&#31639;&#25991;&#20214;&#22841;%2009.1\&#20869;&#33945;&#28023;&#23376;&#30719;&#21021;&#35774;09.8\&#36213;&#24196;&#30719;&#20117;2002.9\tructo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4037;&#20316;\&#23433;&#35013;\&#27169;&#26495;\&#27010;&#31639;&#25991;&#20214;&#22841;%2009.1\&#20869;&#33945;&#28023;&#23376;&#30719;&#21021;&#35774;09.8\&#36213;&#24196;&#30719;&#20117;2002.9\tructo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TEMP\My%20Documents\&#23385;&#33521;\WINDOWS\Desktop\LZF\&#22823;&#36830;&#29123;&#26426;&#21487;&#30740;\SY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My%20Documents\&#38472;&#27803;&#20255;\&#38669;&#26519;&#27827;2X60\&#21326;&#33021;&#25166;&#40065;&#29305;2X60\2X60&#19975;&#21442;&#32771;&#24037;&#31243;\&#38081;&#23725;tj2X6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35013;&#32622;&#24615;&#26448;&#26009;\GD_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31461;&#24196;&#30719;&#20117;&#21450;&#36873;&#29028;&#21378;&#21487;&#30740;2012.2.29\&#21462;&#36153;\&#27010;&#31639;&#25991;&#20214;&#22841;%2009.1\&#20869;&#33945;&#28023;&#23376;&#30719;&#21021;&#35774;09.8\&#26446;&#21338;&#25991;&#20214;&#22841;\xls\tructo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&#24037;&#20316;\&#23433;&#35013;\&#27169;&#26495;\&#27010;&#31639;&#25991;&#20214;&#22841;%2009.1\&#20869;&#33945;&#28023;&#23376;&#30719;&#21021;&#35774;09.8\&#26446;&#21338;&#25991;&#20214;&#22841;\xls\tructo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My%20Documents\&#20025;&#19996;&#20108;&#26399;\&#20025;&#19996;&#20108;&#26399;&#20462;&#25913;\2X60&#19975;&#21442;&#32771;&#24037;&#31243;\&#38081;&#23725;tj2X6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TEMP\&#33829;&#21475;&#20108;&#26399;&#2890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D:\WINDOWS\Desktop\1270\&#20854;&#23427;&#24037;&#31243;\&#24037;&#31243;&#36164;&#26009;\&#36164;&#26009;\&#28784;&#22330;&#25237;&#26631;\&#24352;&#26149;\bmtb\FSZCF\ZCFB3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192.168.40.151\&#35199;&#21271;&#20849;&#20139;\Users\user\Documents\2018\my\&#21487;&#30740;&#12289;&#21021;&#35774;\&#20869;&#33945;&#21476;&#27833;&#22346;&#22741;&#30719;&#20117;&#21487;&#30740;\&#27833;&#22346;&#22741;300&#19975;&#21544;\&#23385;&#26195;\&#26032;&#23792;&#20845;&#30719;&#32463;&#27010;&#31639;\&#20845;&#30719;&#32463;&#27982;\&#26368;&#32456;&#29256;\&#27010;&#31639;11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My%20Documents\&#38472;&#27803;&#20255;\&#38669;&#26519;&#27827;2X60\&#21326;&#33021;&#25166;&#40065;&#29305;2X60\2X60&#19975;&#21442;&#32771;&#24037;&#31243;\&#38081;&#23725;tj2X6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6612;&#27010;&#31639;\&#21776;&#23478;&#20250;\&#26032;&#24314;&#25991;&#20214;&#22841;\&#27850;&#27743;&#28023;&#23376;&#30719;2009.7\&#36213;&#24196;&#30719;&#20117;2002.9\tructo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7850;&#27743;&#28023;&#23376;&#30719;2009.7\&#36213;&#24196;&#30719;&#20117;2002.9\tructo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360data\&#37325;&#35201;&#25968;&#25454;\&#26700;&#38754;\&#32918;&#35199;&#30719;&#20117;&#27010;&#31639;2014.5.26&#25913;\&#26495;&#38598;&#21021;&#35774;&#20462;&#25913;2014.1.14\&#31461;&#24196;&#30719;&#20117;\&#21704;&#23494;&#19968;&#30719;&#20272;&#31639;2010.1\&#21704;&#23494;&#30719;&#20117;\&#30719;&#20117;&#23433;&#35013;\&#36213;&#24196;&#30719;&#20117;2002.9\tructo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5196;&#26449;&#27700;&#21378;&#25237;&#26631;\Documents%20and%20Settings\xd\My%20Documents\&#25105;&#25509;&#25910;&#21040;&#30340;&#25991;&#20214;\&#36149;&#24030;&#30719;&#20117;&#39033;&#30446;\&#23481;&#20809;\&#21487;&#30740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5196;&#26449;&#27700;&#21378;&#25237;&#26631;\07&#24180;&#24037;&#20316;\&#27010;&#31639;\&#38182;&#28304;\&#38182;&#28304;&#36873;&#29028;&#21378;&#20272;&#31639;\&#36149;&#24030;&#30719;&#20117;&#39033;&#30446;\&#23481;&#20809;\&#21487;&#30740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Users\user\Documents\2018\my\&#21487;&#30740;&#12289;&#21021;&#35774;\&#20869;&#33945;&#21476;&#27833;&#22346;&#22741;&#30719;&#20117;&#21487;&#30740;\2005&#24180;&#21487;&#30740;\&#36873;&#29028;&#22330;\&#22612;&#23665;&#27010;&#31639;\&#22612;&#23665;&#27010;&#31639;\My%20Documents\&#22612;&#23665;\&#26446;&#21338;&#25991;&#20214;&#22841;\xls\&#36213;&#24196;&#25991;&#20214;&#22841;\tructo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NTS01\jhc\unzipped\Eastern%20Airline%20FE\Spares\FILES\SMCTS2\SMCTSSP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NTS01\jhc\unzipped\Eastern%20Airline%20FE\GP\GP_Ph1\SBB-OIs\Hel-OI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NTS01\jhc\unzipped\Eastern%20Airline%20FE\GP\tamer\WINDOWS\GP_A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NTS01\jhc\CHR\ARBEJDE\Q4DK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SHANGHAI_LF\&#39044;&#31639;&#22788;\BY\YS3\97&#20915;&#31639;&#21306;&#21439;&#26368;&#21518;&#27719;&#2463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NTS01\jhc\unzipped\Eastern%20Airline%20FE\Backup%20of%20Backup%20of%20LINDA%20LISTONE.xlk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A:\WINDOWS\TEMP\GOLDPYR4\ARENTO\TOOLBOX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NTS01\jhc\unzipped\Eastern%20Airline%20FE\fnl-gp2\ToolboxGP\Kor\OSP_Becht_F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POWER%20ASSUMPTION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NTS01\jhc\unzipped\Eastern%20Airline%20FE\GP\tamer\DOS\TEMP\GPTLBX9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\\http:\10.124.1.30\cgi-bin\read_attach\application\octet-stream1MKxqC5YTFM=\&#25509;&#25910;&#25991;&#20214;&#30446;&#24405;\&#39044;&#31639;&#32929;212052004-5-13%2016&#65306;33&#65306;36\2004&#24180;&#24120;&#29992;\2004&#26376;&#2525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7575;&#38177;&#29790;\&#21271;&#20140;&#24503;&#21150;\2007&#24180;&#27979;&#31639;&#26041;&#26696;\&#19968;&#22870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4037;&#31243;&#39044;&#20915;&#31639;\&#40644;&#26575;&#29028;&#30719;&#21021;&#27493;&#35774;&#35745;%20&#23665;&#35199;%20&#20462;&#25913;%20&#39118;&#20117;&#20026;&#31435;&#20117;%202012-11-18\&#21487;&#30740;&#25237;&#36164;-&#20272;&#3163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Documents%20and%20Settings\Administrator.LENOVO-565B1D43\Application%20Data\Microsoft\Excel\&#38738;&#28023;&#30465;&#39033;&#30446;&#21442;&#32771;\&#32463;&#27982;%20&#26446;&#24314;&#38738;\&#26408;&#37324;&#38706;&#22825;&#29028;&#30719;&#21021;&#27493;&#35774;&#35745;-&#27010;&#31639;-&#22806;&#21253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A:\WINDOWS.000\Desktop\&#25105;&#30340;&#20844;&#25991;&#21253;\&#36213;&#21746;&#36132;&#25991;&#20214;&#22841;\&#25253;&#3492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DOCUME~1\zq\LOCALS~1\Temp\&#36130;&#25919;&#20379;&#20859;&#20154;&#21592;&#20449;&#24687;&#34920;\&#25945;&#32946;\&#27896;&#27700;&#22235;&#2001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\Budgetserver\&#39044;&#31639;&#21496;\BY\YS3\97&#20915;&#31639;&#21306;&#21439;&#26368;&#21518;&#27719;&#24635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0219;&#21153;\&#20010;&#20154;&#25991;&#20214;&#22841;\2008\&#21313;&#20108;&#26376;\&#26032;&#24314;&#25991;&#20214;&#22841;\&#23435;&#25935;\2007\&#29579;&#27964;&#29028;&#30719;\&#29579;&#27964;&#35843;&#27010;\&#36213;&#22266;&#20108;&#30719;&#27010;&#31639;06.7.&#65288;&#21442;&#32771;&#29256;&#65289;\cqy\05.6.27%20&#40548;&#22721;&#19977;&#30719;&#20272;&#31639;\&#26032;&#30086;&#21452;&#23433;&#27010;&#31639;\&#27010;&#31639;&#34920;&#28207;&#21475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0219;&#21153;\&#20010;&#20154;&#25991;&#20214;&#22841;\2008\&#21313;&#20108;&#26376;\&#26032;&#24314;&#25991;&#20214;&#22841;\&#23435;&#25935;\2007\&#29579;&#27964;&#29028;&#30719;\&#29579;&#27964;&#35843;&#27010;\&#36213;&#22266;&#20108;&#30719;&#27010;&#31639;06.7.&#65288;&#21442;&#32771;&#29256;&#65289;\&#36213;&#22266;&#32463;&#27982;%20(2)\&#26032;&#23792;&#20845;&#30719;&#21487;&#30740;\&#20272;&#31639;&#34920;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6472;&#26449;&#33410;&#33021;&#35780;&#20272;&#25253;&#21578;2012.2\&#33410;&#33021;&#35780;&#20272;&#25253;&#21578;&#36164;&#26009;\&#26472;&#26449;&#21487;&#30740;&#35828;&#26126;&#20070;\&#32463;&#27982;&#35828;&#26126;&#20070;\&#30719;&#20117;&#27010;&#31639;\2008&#24180;&#24037;&#20316;&#37327;\&#36164;&#26009;\&#27801;&#26354;&#27010;&#31639;\&#20272;&#31639;&#20070;&#24213;&#31295;\&#20116;&#39118;&#20108;&#30719;&#28165;&#20876;\&#30719;&#24314;\&#23481;&#20809;&#30719;&#24314;-&#21608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5105;&#30340;&#25991;&#26723;\Tencent%20Files\1251046091\FileRecv\&#21016;&#24196;&#19996;&#39118;&#20117;&#29926;&#26031;&#25277;&#37319;&#31995;&#32479;&#27010;&#31639;&#24037;&#31243;2019.1.23ZJWML\&#27850;&#27743;&#28023;&#23376;&#30719;2009.7\&#36213;&#24196;&#30719;&#20117;2002.9\tructo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&#25105;&#30340;&#25991;&#26723;\Tencent%20Files\1251046091\FileRecv\&#21016;&#24196;&#19996;&#39118;&#20117;&#29926;&#26031;&#25277;&#37319;&#31995;&#32479;&#27010;&#31639;&#24037;&#31243;2019.1.23ZJWML\&#25196;&#26449;&#27700;&#21378;&#25237;&#26631;\&#20869;&#33945;\&#32418;&#24198;&#27827;\2006&#24180;\&#26597;&#21704;&#32032;&#21487;&#30740;061116(&#20986;&#29256;&#65289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My%20Documents\&#24037;&#20316;\&#23457;&#26597;\&#21487;&#30740;\2002&#24180;&#21487;&#30740;\&#21452;&#40493;&#23665;&#19977;&#26399;\&#21452;&#40493;&#23665;&#25910;&#21475;\My%20Documents\&#23385;&#33521;\WINDOWS\Desktop\LZF\&#22823;&#36830;&#29123;&#26426;&#21487;&#30740;\SY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&#26612;&#27010;&#31639;\&#32418;&#19977;&#20272;&#31639;\&#32418;&#19977;2011.4\&#27850;&#27743;&#28023;&#23376;&#30719;2009.7\&#36213;&#24196;&#30719;&#20117;2002.9\tructo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TEMP\My%20Documents\&#23385;&#33521;\WINDOWS\Desktop\LZF\&#22823;&#36830;&#29123;&#26426;&#21487;&#30740;\SY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My%20Documents\&#38472;&#27803;&#20255;\&#38669;&#26519;&#27827;2X60\&#21326;&#33021;&#25166;&#40065;&#29305;2X60\2X60&#19975;&#21442;&#32771;&#24037;&#31243;\&#38081;&#23725;tj2X604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&#35013;&#32622;&#24615;&#26448;&#26009;\GD_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My%20Documents\&#20025;&#19996;&#20108;&#26399;\&#20025;&#19996;&#20108;&#26399;&#20462;&#25913;\2X60&#19975;&#21442;&#32771;&#24037;&#31243;\&#38081;&#23725;tj2X6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TEMP\&#33829;&#21475;&#20108;&#26399;&#2890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WINDOWS\Desktop\1270\&#20854;&#23427;&#24037;&#31243;\&#24037;&#31243;&#36164;&#26009;\&#36164;&#26009;\&#28784;&#22330;&#25237;&#26631;\&#24352;&#26149;\bmtb\FSZCF\ZCFB3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\Users\admin\Desktop\&#26032;&#24037;&#35843;&#27010;2020.8.25\2020.07.15%20&#26032;&#24037;&#65288;&#23665;&#35199;&#21525;&#26753;&#65289;\2006&#24180;&#24037;&#20316;&#39033;&#30446;\&#37011;&#23478;&#24196;&#30719;&#20117;\&#37011;&#23478;&#24196;&#30719;&#20117;\&#27010;&#31639;\YB-&#19993;&#22365;&#21487;&#30740;1\&#19993;&#22365;&#21487;&#30740;-&#25104;&#21697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3385;&#33521;\1270\My%20Documents\&#23385;&#33521;\WINDOWS\Desktop\LZF\&#22823;&#36830;&#29123;&#26426;&#21487;&#30740;\SY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6446;&#23071;\&#26041;&#26696;&#19968;\My%20Documents\&#36797;&#30005;\&#36797;&#30005;&#21021;&#35774;&#20462;&#25913;\&#36797;&#30005;&#21021;&#35774;\&#36797;&#30005;&#25216;&#25913;&#26032;\&#21442;&#32771;&#36164;&#26009;\&#24352;&#26149;\bmtb\FSZCF\ZCFB3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6446;&#23071;\&#26041;&#26696;&#19968;\My%20Documents\&#27491;&#20848;&#25237;&#2663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6446;&#23071;\&#26041;&#26696;&#19968;\My%20Documents\&#24352;&#26149;&#28304;\&#25176;&#20811;&#25176;\&#24352;&#26149;\bmtb\FSZCF\ZCFB3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192.168.40.151\&#25196;&#26449;&#27700;&#21378;&#25237;&#26631;\&#20869;&#33945;\&#32418;&#24198;&#27827;\&#26753;&#23453;&#23546;&#29028;&#30719;&#25913;&#25193;&#24314;&#65288;&#20108;&#21495;&#20117;&#65289;&#21487;&#30740;06.11.28\&#22797;&#20214;%20&#26753;&#23453;&#23546;&#20108;&#21495;&#20117;&#21450;&#36873;&#29028;&#21378;&#24635;&#25237;&#36164;-120&#19975;t(06.1.2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192.168.40.151\&#30719;&#20117;\&#23433;&#24509;\&#26417;&#38598;&#35199;\&#26417;&#38598;&#35199;&#21487;&#30740;\&#35828;&#26126;&#20070;\&#32463;&#27982;&#36164;&#26009;\&#30358;&#21271;&#26417;&#38598;&#30719;&#20117;&#21450;&#36873;&#29028;&#21378;07.06.2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My%20Documents\&#38472;&#27803;&#20255;\&#38669;&#26519;&#27827;2X60\&#21326;&#33021;&#25166;&#40065;&#29305;2X60\2X60&#19975;&#21442;&#32771;&#24037;&#31243;\&#38081;&#23725;tj2X604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5196;&#26449;&#27700;&#21378;&#25237;&#26631;\Documents%20and%20Settings\xd\My%20Documents\&#25105;&#25509;&#25910;&#21040;&#30340;&#25991;&#20214;\&#36149;&#24030;&#30719;&#20117;&#39033;&#30446;\&#23481;&#20809;\&#21487;&#30740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5196;&#26449;&#27700;&#21378;&#25237;&#26631;\07&#24180;&#24037;&#20316;\&#27010;&#31639;\&#38182;&#28304;\&#38182;&#28304;&#36873;&#29028;&#21378;&#20272;&#31639;\&#36149;&#24030;&#30719;&#20117;&#39033;&#30446;\&#23481;&#20809;\&#21487;&#30740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NTS01\jhc\unzipped\Eastern%20Airline%20FE\Spares\FILES\SMCTS2\SMCTSSP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NTS01\jhc\unzipped\Eastern%20Airline%20FE\GP\GP_Ph1\SBB-OIs\Hel-OI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NTS01\jhc\unzipped\Eastern%20Airline%20FE\GP\tamer\WINDOWS\GP_A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NTS01\jhc\CHR\ARBEJDE\Q4DK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SHANGHAI_LF\&#39044;&#31639;&#22788;\BY\YS3\97&#20915;&#31639;&#21306;&#21439;&#26368;&#21518;&#27719;&#24635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NTS01\jhc\unzipped\Eastern%20Airline%20FE\Backup%20of%20Backup%20of%20LINDA%20LISTONE.xlk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NTS01\jhc\unzipped\Eastern%20Airline%20FE\fnl-gp2\ToolboxGP\Kor\OSP_Becht_Fi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POWER%20ASSUMPTION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NTS01\jhc\unzipped\Eastern%20Airline%20FE\GP\tamer\DOS\TEMP\GPTLBX9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o\Desktop\http:\10.124.1.30\cgi-bin\read_attach\application\octet-stream1MKxqC5YTFM=\&#25509;&#25910;&#25991;&#20214;&#30446;&#24405;\&#39044;&#31639;&#32929;212052004-5-13%2016&#65306;33&#65306;36\2004&#24180;&#24120;&#29992;\2004&#26376;&#25253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7575;&#38177;&#29790;\&#21271;&#20140;&#24503;&#21150;\2007&#24180;&#27979;&#31639;&#26041;&#26696;\&#19968;&#22870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4037;&#31243;&#39044;&#20915;&#31639;\&#40644;&#26575;&#29028;&#30719;&#21021;&#27493;&#35774;&#35745;%20&#23665;&#35199;%20&#20462;&#25913;%20&#39118;&#20117;&#20026;&#31435;&#20117;%202012-11-18\&#21487;&#30740;&#25237;&#36164;-&#20272;&#31639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Documents%20and%20Settings\Administrator.LENOVO-565B1D43\Application%20Data\Microsoft\Excel\&#38738;&#28023;&#30465;&#39033;&#30446;&#21442;&#32771;\&#32463;&#27982;%20&#26446;&#24314;&#38738;\&#26408;&#37324;&#38706;&#22825;&#29028;&#30719;&#21021;&#27493;&#35774;&#35745;-&#27010;&#31639;-&#22806;&#21253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DOCUME~1\zq\LOCALS~1\Temp\&#36130;&#25919;&#20379;&#20859;&#20154;&#21592;&#20449;&#24687;&#34920;\&#25945;&#32946;\&#27896;&#27700;&#22235;&#20013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Budgetserver\&#39044;&#31639;&#21496;\BY\YS3\97&#20915;&#31639;&#21306;&#21439;&#26368;&#21518;&#27719;&#24635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0219;&#21153;\&#20010;&#20154;&#25991;&#20214;&#22841;\2008\&#21313;&#20108;&#26376;\&#26032;&#24314;&#25991;&#20214;&#22841;\&#23435;&#25935;\2007\&#29579;&#27964;&#29028;&#30719;\&#29579;&#27964;&#35843;&#27010;\&#36213;&#22266;&#20108;&#30719;&#27010;&#31639;06.7.&#65288;&#21442;&#32771;&#29256;&#65289;\cqy\05.6.27%20&#40548;&#22721;&#19977;&#30719;&#20272;&#31639;\&#26032;&#30086;&#21452;&#23433;&#27010;&#31639;\&#27010;&#31639;&#34920;&#28207;&#21475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0219;&#21153;\&#20010;&#20154;&#25991;&#20214;&#22841;\2008\&#21313;&#20108;&#26376;\&#26032;&#24314;&#25991;&#20214;&#22841;\&#23435;&#25935;\2007\&#29579;&#27964;&#29028;&#30719;\&#29579;&#27964;&#35843;&#27010;\&#36213;&#22266;&#20108;&#30719;&#27010;&#31639;06.7.&#65288;&#21442;&#32771;&#29256;&#65289;\&#36213;&#22266;&#32463;&#27982;%20(2)\&#26032;&#23792;&#20845;&#30719;&#21487;&#30740;\&#20272;&#31639;&#34920;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6472;&#26449;&#33410;&#33021;&#35780;&#20272;&#25253;&#21578;2012.2\&#33410;&#33021;&#35780;&#20272;&#25253;&#21578;&#36164;&#26009;\&#26472;&#26449;&#21487;&#30740;&#35828;&#26126;&#20070;\&#32463;&#27982;&#35828;&#26126;&#20070;\&#30719;&#20117;&#27010;&#31639;\2008&#24180;&#24037;&#20316;&#37327;\&#36164;&#26009;\&#27801;&#26354;&#27010;&#31639;\&#20272;&#31639;&#20070;&#24213;&#31295;\&#20116;&#39118;&#20108;&#30719;&#28165;&#20876;\&#30719;&#24314;\&#23481;&#20809;&#30719;&#24314;-&#21608;\&#36149;&#24030;&#30719;&#20117;&#39033;&#30446;\&#21709;&#27700;\&#21709;&#27700;&#27010;&#31639;\&#31532;&#20108;&#29256;\&#37325;&#24198;&#38498;&#22320;&#38754;&#27010;&#31639;&#36164;&#26009;\&#22320;&#38754;&#27010;&#31639;&#20462;&#25913;&#65288;2&#65289;20041228\&#21709;&#27700;&#32463;&#27982;&#35780;&#20215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5105;&#30340;&#25991;&#26723;\Tencent%20Files\1251046091\FileRecv\&#21016;&#24196;&#19996;&#39118;&#20117;&#29926;&#26031;&#25277;&#37319;&#31995;&#32479;&#27010;&#31639;&#24037;&#31243;2019.1.23ZJWML\&#27850;&#27743;&#28023;&#23376;&#30719;2009.7\&#36213;&#24196;&#30719;&#20117;2002.9\tructo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\Desktop\&#25105;&#30340;&#25991;&#26723;\Tencent%20Files\1251046091\FileRecv\&#21016;&#24196;&#19996;&#39118;&#20117;&#29926;&#26031;&#25277;&#37319;&#31995;&#32479;&#27010;&#31639;&#24037;&#31243;2019.1.23ZJWML\&#25196;&#26449;&#27700;&#21378;&#25237;&#26631;\&#20869;&#33945;\&#32418;&#24198;&#27827;\2006&#24180;\&#26597;&#21704;&#32032;&#21487;&#30740;061116(&#2098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  <sheetName val="煤炭费率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表二"/>
      <sheetName val="#REF!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  <sheetName val="煤炭费率"/>
      <sheetName val="费率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B1"/>
      <sheetName val="与限额比较"/>
      <sheetName val="机务表二"/>
      <sheetName val="电气表二"/>
      <sheetName val="土建汇总"/>
      <sheetName val="建安基数"/>
      <sheetName val="B4B2"/>
      <sheetName val="B4"/>
      <sheetName val="铺底资金"/>
      <sheetName val="利息"/>
      <sheetName val="拆除工程"/>
      <sheetName val="线路"/>
      <sheetName val="热力系统"/>
      <sheetName val="燃料供应系统"/>
      <sheetName val="除灰系统"/>
      <sheetName val="水处理系统"/>
      <sheetName val="供水系统"/>
      <sheetName val="电气系统"/>
      <sheetName val="附属生产工程"/>
      <sheetName val="附属生产工程 (2)"/>
      <sheetName val="厂内外单项工程"/>
      <sheetName val="厂外铁路"/>
      <sheetName val="泵送混凝土"/>
      <sheetName val="5年灰场"/>
      <sheetName val="3年灰场"/>
      <sheetName val="干式灰场"/>
      <sheetName val="干式灰场 (2)"/>
      <sheetName val="灰场比较"/>
      <sheetName val="总图方案"/>
      <sheetName val="采暖管道重量"/>
      <sheetName val="三材价差"/>
      <sheetName val="三材价差限额"/>
      <sheetName val="费率(热力系统）"/>
      <sheetName val="费率(其他系统）"/>
      <sheetName val="敏感"/>
      <sheetName val="定额"/>
      <sheetName val="b3"/>
      <sheetName val="3p遗留"/>
      <sheetName val="b2"/>
      <sheetName val="折旧"/>
      <sheetName val="#REF!"/>
      <sheetName val="表二"/>
      <sheetName val="费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  <sheetName val="井巷调整"/>
      <sheetName val="煤炭费率"/>
      <sheetName val="三材价差限额"/>
      <sheetName val="eqpmad2"/>
      <sheetName val="全部投资"/>
      <sheetName val="成本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gd_02"/>
      <sheetName val="三材价差限额"/>
      <sheetName val="费率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表二"/>
      <sheetName val="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三材价差限额"/>
      <sheetName val="表二"/>
      <sheetName val="煤炭费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折旧"/>
      <sheetName val="费率"/>
      <sheetName val="成本"/>
      <sheetName val="#REF!"/>
      <sheetName val="指标调整换算表 "/>
      <sheetName val="全部投资"/>
      <sheetName val="表11-1"/>
      <sheetName val="附表6"/>
      <sheetName val="图形"/>
      <sheetName val="敏感性"/>
      <sheetName val="土建"/>
      <sheetName val="gd_02"/>
      <sheetName val="土建调整表(矿井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ZGSB1"/>
      <sheetName val="FYB2"/>
      <sheetName val="FYB3"/>
      <sheetName val="JAJS(1)"/>
      <sheetName val="PDZJ"/>
      <sheetName val="JCLX(1)"/>
      <sheetName val="tzfx"/>
      <sheetName val="主厂房本体"/>
      <sheetName val="锅炉基础"/>
      <sheetName val="主要辅机基础"/>
      <sheetName val="汽机基础"/>
      <sheetName val="除尘器建筑"/>
      <sheetName val="除尘器配电间"/>
      <sheetName val="引风机室"/>
      <sheetName val="烟道支架"/>
      <sheetName val="烟囱"/>
      <sheetName val="泵送混凝土"/>
      <sheetName val="ZCFB1"/>
      <sheetName val="ZCFB2"/>
      <sheetName val="JAJS(2)"/>
      <sheetName val="上下水"/>
      <sheetName val="采通除"/>
      <sheetName val="消防"/>
      <sheetName val="照明"/>
      <sheetName val="土建取费"/>
      <sheetName val="安装取费"/>
      <sheetName val="建筑定额"/>
      <sheetName val="成本"/>
      <sheetName val="煤炭费率"/>
      <sheetName val="全部投资"/>
      <sheetName val="gd_02"/>
      <sheetName val="表四30"/>
      <sheetName val="三材价差限额"/>
      <sheetName val="封面"/>
      <sheetName val="工商税收"/>
      <sheetName val="汇总"/>
      <sheetName val="基础编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B1"/>
      <sheetName val="与限额比较"/>
      <sheetName val="机务表二"/>
      <sheetName val="电气表二"/>
      <sheetName val="土建汇总"/>
      <sheetName val="建安基数"/>
      <sheetName val="B4B2"/>
      <sheetName val="B4"/>
      <sheetName val="铺底资金"/>
      <sheetName val="利息"/>
      <sheetName val="拆除工程"/>
      <sheetName val="线路"/>
      <sheetName val="热力系统"/>
      <sheetName val="燃料供应系统"/>
      <sheetName val="除灰系统"/>
      <sheetName val="水处理系统"/>
      <sheetName val="供水系统"/>
      <sheetName val="电气系统"/>
      <sheetName val="附属生产工程"/>
      <sheetName val="附属生产工程 (2)"/>
      <sheetName val="厂内外单项工程"/>
      <sheetName val="厂外铁路"/>
      <sheetName val="泵送混凝土"/>
      <sheetName val="5年灰场"/>
      <sheetName val="3年灰场"/>
      <sheetName val="干式灰场"/>
      <sheetName val="干式灰场 (2)"/>
      <sheetName val="灰场比较"/>
      <sheetName val="总图方案"/>
      <sheetName val="采暖管道重量"/>
      <sheetName val="三材价差"/>
      <sheetName val="三材价差限额"/>
      <sheetName val="费率(热力系统）"/>
      <sheetName val="费率(其他系统）"/>
      <sheetName val="敏感"/>
      <sheetName val="定额"/>
      <sheetName val="设安总汇"/>
      <sheetName val="煤炭费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总表60"/>
      <sheetName val="表二60"/>
      <sheetName val="热力60"/>
      <sheetName val="其它系统60"/>
      <sheetName val="总表四60"/>
      <sheetName val="表四60"/>
      <sheetName val="Sheet1"/>
      <sheetName val="总表30"/>
      <sheetName val="表二30 "/>
      <sheetName val="热力60 (y)"/>
      <sheetName val="表二60 (y)"/>
      <sheetName val="总表60 (y)"/>
      <sheetName val="其它系统30"/>
      <sheetName val="热力30"/>
      <sheetName val="总表四30"/>
      <sheetName val="表四30"/>
      <sheetName val="总表四60 (y)"/>
      <sheetName val="表四60 (y)"/>
      <sheetName val="初、可"/>
      <sheetName val="辛店"/>
      <sheetName val="利港"/>
      <sheetName val="双鸭山"/>
      <sheetName val="建筑定额"/>
      <sheetName val="设安总汇"/>
      <sheetName val="煤炭费率"/>
      <sheetName val="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表二(空冷)"/>
      <sheetName val="表二(湿冷)"/>
      <sheetName val="投资分析"/>
      <sheetName val="热力系统"/>
      <sheetName val="燃料供应系统"/>
      <sheetName val="除灰系统"/>
      <sheetName val="水处理系统"/>
      <sheetName val="供水系统(空冷)"/>
      <sheetName val="供水系统(湿冷)"/>
      <sheetName val="电气系统"/>
      <sheetName val="附属生产工程"/>
      <sheetName val="单项工程"/>
      <sheetName val="单项工程B2"/>
      <sheetName val="泵送混凝土"/>
      <sheetName val="临时(空冷)"/>
      <sheetName val="临时(湿冷)"/>
      <sheetName val="材料价差(空冷)"/>
      <sheetName val="材料价差(湿冷)"/>
      <sheetName val="土建取费热"/>
      <sheetName val="土建取费"/>
      <sheetName val="土建取费 (灰)"/>
      <sheetName val="土建取费 金属)"/>
      <sheetName val="建筑定额"/>
      <sheetName val="折旧"/>
      <sheetName val="煤炭费率"/>
      <sheetName val="定额"/>
      <sheetName val="成本"/>
      <sheetName val="费率"/>
      <sheetName val="全部投资"/>
      <sheetName val="表四30"/>
      <sheetName val="工商税收"/>
      <sheetName val="编码"/>
      <sheetName val="XL4Poppy"/>
      <sheetName val="GDP"/>
      <sheetName val="土建工程概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项目总表"/>
      <sheetName val="矿井总表"/>
      <sheetName val="井巷汇总"/>
      <sheetName val="井巷换算表"/>
      <sheetName val="井巷"/>
      <sheetName val="土建汇总"/>
      <sheetName val="土建"/>
      <sheetName val="土建换算表"/>
      <sheetName val="设备汇总"/>
      <sheetName val="设备"/>
      <sheetName val="其他"/>
      <sheetName val="(选煤)总表"/>
      <sheetName val="土建汇总(选)"/>
      <sheetName val="土(选)"/>
      <sheetName val="设备汇总(选)"/>
      <sheetName val="设备(选)"/>
      <sheetName val="其他(选)"/>
      <sheetName val="费率"/>
      <sheetName val="Sheet1"/>
      <sheetName val="(选煤)总表111"/>
      <sheetName val="铁路111"/>
      <sheetName val="利息表"/>
      <sheetName val="#REF!"/>
      <sheetName val="成本"/>
      <sheetName val="指标调整换算表 "/>
      <sheetName val="全部投资"/>
      <sheetName val="煤炭费率"/>
      <sheetName val="折旧"/>
      <sheetName val="表11-1"/>
      <sheetName val="图形"/>
      <sheetName val="附表6"/>
      <sheetName val="敏感性"/>
      <sheetName val="gd_02"/>
      <sheetName val="土建工程概算表"/>
      <sheetName val="表四30"/>
      <sheetName val="建筑定额"/>
      <sheetName val="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ZGSB1"/>
      <sheetName val="FYB2"/>
      <sheetName val="FYB3"/>
      <sheetName val="JAJS(1)"/>
      <sheetName val="PDZJ"/>
      <sheetName val="JCLX(1)"/>
      <sheetName val="tzfx"/>
      <sheetName val="主厂房本体"/>
      <sheetName val="锅炉基础"/>
      <sheetName val="主要辅机基础"/>
      <sheetName val="汽机基础"/>
      <sheetName val="除尘器建筑"/>
      <sheetName val="除尘器配电间"/>
      <sheetName val="引风机室"/>
      <sheetName val="烟道支架"/>
      <sheetName val="烟囱"/>
      <sheetName val="泵送混凝土"/>
      <sheetName val="ZCFB1"/>
      <sheetName val="ZCFB2"/>
      <sheetName val="JAJS(2)"/>
      <sheetName val="上下水"/>
      <sheetName val="采通除"/>
      <sheetName val="消防"/>
      <sheetName val="照明"/>
      <sheetName val="土建取费"/>
      <sheetName val="安装取费"/>
      <sheetName val="建筑定额"/>
      <sheetName val="折旧"/>
      <sheetName val="表四30"/>
      <sheetName val="全部投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井巷汇总表"/>
      <sheetName val="费率"/>
      <sheetName val="土建"/>
      <sheetName val="其他"/>
      <sheetName val="设安"/>
      <sheetName val="总表"/>
      <sheetName val="井巷"/>
      <sheetName val="Sheet1"/>
      <sheetName val="单价"/>
      <sheetName val="定额"/>
      <sheetName val="表四30"/>
      <sheetName val="建筑定额"/>
      <sheetName val="煤炭费率"/>
      <sheetName val="全部投资"/>
      <sheetName val="gd_02"/>
      <sheetName val="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建筑定额"/>
      <sheetName val="费率"/>
      <sheetName val="定额"/>
      <sheetName val="煤炭费率"/>
      <sheetName val="表四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费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煤炭费率"/>
      <sheetName val="费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表四30"/>
      <sheetName val="费率"/>
      <sheetName val="建筑定额"/>
      <sheetName val="煤炭费率"/>
      <sheetName val="矿安"/>
      <sheetName val="事业发展"/>
      <sheetName val="指标调整换算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设安总汇"/>
      <sheetName val="#REF!"/>
      <sheetName val="费率"/>
      <sheetName val="煤炭费率"/>
      <sheetName val="土建工程概算表"/>
      <sheetName val="折旧"/>
      <sheetName val="指标调整换算表 "/>
      <sheetName val="建筑定额"/>
      <sheetName val="表四30"/>
      <sheetName val="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ZGSB1"/>
      <sheetName val="FYB2"/>
      <sheetName val="FYB3"/>
      <sheetName val="JAJS(1)"/>
      <sheetName val="PDZJ"/>
      <sheetName val="JCLX(1)"/>
      <sheetName val="tzfx"/>
      <sheetName val="主厂房本体"/>
      <sheetName val="锅炉基础"/>
      <sheetName val="主要辅机基础"/>
      <sheetName val="汽机基础"/>
      <sheetName val="除尘器建筑"/>
      <sheetName val="除尘器配电间"/>
      <sheetName val="引风机室"/>
      <sheetName val="烟道支架"/>
      <sheetName val="烟囱"/>
      <sheetName val="泵送混凝土"/>
      <sheetName val="ZCFB1"/>
      <sheetName val="ZCFB2"/>
      <sheetName val="JAJS(2)"/>
      <sheetName val="上下水"/>
      <sheetName val="采通除"/>
      <sheetName val="消防"/>
      <sheetName val="照明"/>
      <sheetName val="土建取费"/>
      <sheetName val="安装取费"/>
      <sheetName val="建筑定额"/>
      <sheetName val="全部投资"/>
      <sheetName val="煤炭费率"/>
      <sheetName val="成本"/>
      <sheetName val="费率"/>
      <sheetName val="定额"/>
      <sheetName val="表四30"/>
      <sheetName val="农业用地"/>
      <sheetName val="四月份月报"/>
      <sheetName val="封面"/>
      <sheetName val="工商税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定额"/>
      <sheetName val="煤炭费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费率"/>
      <sheetName val="井巷汇总"/>
      <sheetName val="井巷"/>
      <sheetName val="土建汇总"/>
      <sheetName val="土建"/>
      <sheetName val="安装汇总"/>
      <sheetName val="安装"/>
      <sheetName val="其它"/>
      <sheetName val="总表"/>
      <sheetName val="定员"/>
      <sheetName val="设安总汇"/>
      <sheetName val="成本"/>
      <sheetName val="全部投资"/>
      <sheetName val="煤炭费率"/>
      <sheetName val="折旧"/>
      <sheetName val="#REF!"/>
      <sheetName val="表四30"/>
      <sheetName val="建筑定额"/>
      <sheetName val="表二"/>
      <sheetName val="农业用地"/>
      <sheetName val="四月份月报"/>
      <sheetName val="土建调整表(矿井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成本"/>
      <sheetName val="费率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成本"/>
      <sheetName val="费率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三材价差限额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成本"/>
      <sheetName val="全部投资"/>
      <sheetName val="土建工程概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三材价差限额"/>
      <sheetName val="煤炭费率"/>
      <sheetName val="表二"/>
      <sheetName val="gd_02"/>
      <sheetName val="建筑定额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gd_02"/>
      <sheetName val="煤炭费率"/>
      <sheetName val="三材价差限额"/>
      <sheetName val="表二"/>
      <sheetName val="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煤炭费率"/>
      <sheetName val="定额"/>
      <sheetName val="gd_02"/>
      <sheetName val="三材价差限额"/>
      <sheetName val="表四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井巷汇总表"/>
      <sheetName val="费率"/>
      <sheetName val="土建"/>
      <sheetName val="其他"/>
      <sheetName val="设安"/>
      <sheetName val="总表"/>
      <sheetName val="井巷"/>
      <sheetName val="Sheet1"/>
      <sheetName val="单价"/>
      <sheetName val="成本"/>
      <sheetName val="全部投资"/>
      <sheetName val="建筑定额"/>
      <sheetName val="煤炭费率"/>
      <sheetName val="表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煤炭费率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煤炭费率"/>
      <sheetName val="建筑定额"/>
      <sheetName val="表四30"/>
      <sheetName val="表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定额"/>
      <sheetName val="费率"/>
      <sheetName val="三材价差限额"/>
      <sheetName val="表二"/>
      <sheetName val="指标调整换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表四30"/>
      <sheetName val="建筑定额"/>
      <sheetName val="费率"/>
      <sheetName val="指标调整换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费率1 "/>
      <sheetName val="费率2 "/>
      <sheetName val="费率3 "/>
      <sheetName val="费率4 "/>
      <sheetName val="费率5 "/>
      <sheetName val="费率6"/>
      <sheetName val="矿井总表 (300万t) (2)"/>
      <sheetName val="总概算表 含选煤厂(120万t) (2)"/>
      <sheetName val="矿井总概算表(120万t)"/>
      <sheetName val="矿建汇总表 (2)"/>
      <sheetName val="井筒汇总表方案1 (2)"/>
      <sheetName val="特殊凿井工程 方案1   (2)"/>
      <sheetName val="井筒 方案1  (定额)"/>
      <sheetName val="巷道及硐室 (4)"/>
      <sheetName val="土建工程汇总表"/>
      <sheetName val="土建工程概算表"/>
      <sheetName val="矿井机电汇总  (2)"/>
      <sheetName val="1施工准备工作汇总 (2)"/>
      <sheetName val="1施工前准备工作  (2)"/>
      <sheetName val="2井筒装备汇总 (5米)"/>
      <sheetName val="2井筒装备 (5米)"/>
      <sheetName val="3井底车场巷道及硐室汇总 (2)"/>
      <sheetName val="3井底车场巷道及硐室 (2)"/>
      <sheetName val="4主要运输巷及回风巷汇总 (2)"/>
      <sheetName val="4主要运输道及回风道 (2)"/>
      <sheetName val="5采区汇总 (2)"/>
      <sheetName val="5采区 (2)"/>
      <sheetName val="6提升系统汇总 (2)"/>
      <sheetName val="6提升系统 (2)"/>
      <sheetName val="7排水系统汇总 (2)"/>
      <sheetName val="7排水系统 (2)"/>
      <sheetName val="8通风系统汇总 (2)"/>
      <sheetName val="8通风系统 (2)"/>
      <sheetName val="9压风系统汇总 (2)"/>
      <sheetName val="9压风系统 (2)"/>
      <sheetName val="10地面生产系统汇总 (2)"/>
      <sheetName val="10地面生产系统 (2)"/>
      <sheetName val="11安全技术与监控系统汇总 (2)"/>
      <sheetName val="11安全技术及监控系统 (2)"/>
      <sheetName val="12通信调度及计算机中心汇总 (2)"/>
      <sheetName val="12通信调度和计算中心 (2)"/>
      <sheetName val="13供电系统汇总 (2)"/>
      <sheetName val="13供电系统 (2)"/>
      <sheetName val="14地面运输汇总 (2)"/>
      <sheetName val="14地面运输 (2)"/>
      <sheetName val="15室外给排水及供热汇总 (2)"/>
      <sheetName val="15室外给排水及供热 (2)"/>
      <sheetName val="16辅助厂房及仓库汇总 (2)"/>
      <sheetName val="16辅助厂房及仓库 (2)"/>
      <sheetName val="17行政福利设施汇总 (2)"/>
      <sheetName val="17行政福利设施 (2)"/>
      <sheetName val="20环境保护及“三废”处理汇总 (2)"/>
      <sheetName val="20环境保护及“三废”处理 (2)"/>
      <sheetName val="矿井其他费用 "/>
      <sheetName val="煤炭工程"/>
      <sheetName val="总汇总表"/>
      <sheetName val="土建工程汇总"/>
      <sheetName val="土建工程概算表 (2)"/>
      <sheetName val="选煤厂设备安装汇总 (2)"/>
      <sheetName val="贮煤系统设备汇总"/>
      <sheetName val="贮煤系统设备 (2)"/>
      <sheetName val="主厂房设备汇总"/>
      <sheetName val="主厂房设备"/>
      <sheetName val="浓缩车间汇总 (2)"/>
      <sheetName val="浓缩车间 (2)"/>
      <sheetName val="集中水池及泵房汇总 (2)"/>
      <sheetName val="集中水池及泵房设备"/>
      <sheetName val="装车系统汇总 w"/>
      <sheetName val="装车系统w"/>
      <sheetName val="带式输送机栈桥及转载点汇总"/>
      <sheetName val="带式输送机栈桥及转载点设备 (2)"/>
      <sheetName val="排矸系统设备汇总"/>
      <sheetName val="排矸系统设备"/>
      <sheetName val="生产系统集中控制汇总"/>
      <sheetName val="生产系统集中控制"/>
      <sheetName val="供电系统汇总 (2)"/>
      <sheetName val="供电系统 (2)"/>
      <sheetName val="室外给排水及供热汇总 (2)"/>
      <sheetName val="室外给排水及供热 (2)"/>
      <sheetName val="辅助厂房及仓库汇总 (2)"/>
      <sheetName val="辅助厂房及仓库 (2)"/>
      <sheetName val="行政福利设施汇总 (2)"/>
      <sheetName val="行政福利设施 (2)"/>
      <sheetName val="其他费用表"/>
      <sheetName val="土建调整换算表 (2)"/>
      <sheetName val="土建调整换算表"/>
      <sheetName val="公路价差系数"/>
      <sheetName val="gd_02"/>
      <sheetName val="土建调整表(矿井)"/>
      <sheetName val="费率"/>
      <sheetName val="成本"/>
      <sheetName val="表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煤炭工程"/>
      <sheetName val="土建工程汇总"/>
      <sheetName val="矿井土建估算表"/>
      <sheetName val="选煤厂土建汇总表"/>
      <sheetName val="选煤厂土建估算表 "/>
      <sheetName val="铁路汇总表"/>
      <sheetName val="公路汇总表 "/>
      <sheetName val="指标调整换算表 "/>
      <sheetName val="费率"/>
      <sheetName val="土建工程概算表"/>
      <sheetName val="建筑定额"/>
      <sheetName val="煤炭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指标调整换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准备工程"/>
      <sheetName val="汇总"/>
      <sheetName val="冻结"/>
      <sheetName val="立井井筒"/>
      <sheetName val="车场（东辉）"/>
      <sheetName val="运输"/>
      <sheetName val="采区"/>
      <sheetName val="排水"/>
      <sheetName val="安全"/>
      <sheetName val="供电"/>
      <sheetName val="（原车场）小叶"/>
      <sheetName val="全部投资"/>
      <sheetName val="指标调整换算表 "/>
      <sheetName val="煤炭费率"/>
      <sheetName val="表四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表二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  <sheetName val="煤炭费率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B1"/>
      <sheetName val="与限额比较"/>
      <sheetName val="机务表二"/>
      <sheetName val="电气表二"/>
      <sheetName val="土建汇总"/>
      <sheetName val="建安基数"/>
      <sheetName val="B4B2"/>
      <sheetName val="B4"/>
      <sheetName val="铺底资金"/>
      <sheetName val="利息"/>
      <sheetName val="拆除工程"/>
      <sheetName val="线路"/>
      <sheetName val="热力系统"/>
      <sheetName val="燃料供应系统"/>
      <sheetName val="除灰系统"/>
      <sheetName val="水处理系统"/>
      <sheetName val="供水系统"/>
      <sheetName val="电气系统"/>
      <sheetName val="附属生产工程"/>
      <sheetName val="附属生产工程 (2)"/>
      <sheetName val="厂内外单项工程"/>
      <sheetName val="厂外铁路"/>
      <sheetName val="泵送混凝土"/>
      <sheetName val="5年灰场"/>
      <sheetName val="3年灰场"/>
      <sheetName val="干式灰场"/>
      <sheetName val="干式灰场 (2)"/>
      <sheetName val="灰场比较"/>
      <sheetName val="总图方案"/>
      <sheetName val="采暖管道重量"/>
      <sheetName val="三材价差"/>
      <sheetName val="三材价差限额"/>
      <sheetName val="费率(热力系统）"/>
      <sheetName val="费率(其他系统）"/>
      <sheetName val="敏感"/>
      <sheetName val="定额"/>
      <sheetName val="b3"/>
      <sheetName val="3p遗留"/>
      <sheetName val="b2"/>
      <sheetName val="折旧"/>
      <sheetName val="#REF!"/>
      <sheetName val="煤炭费率"/>
      <sheetName val="表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gd_02"/>
      <sheetName val="三材价差限额"/>
      <sheetName val="折旧"/>
      <sheetName val="表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B1"/>
      <sheetName val="与限额比较"/>
      <sheetName val="机务表二"/>
      <sheetName val="电气表二"/>
      <sheetName val="土建汇总"/>
      <sheetName val="建安基数"/>
      <sheetName val="B4B2"/>
      <sheetName val="B4"/>
      <sheetName val="铺底资金"/>
      <sheetName val="利息"/>
      <sheetName val="拆除工程"/>
      <sheetName val="线路"/>
      <sheetName val="热力系统"/>
      <sheetName val="燃料供应系统"/>
      <sheetName val="除灰系统"/>
      <sheetName val="水处理系统"/>
      <sheetName val="供水系统"/>
      <sheetName val="电气系统"/>
      <sheetName val="附属生产工程"/>
      <sheetName val="附属生产工程 (2)"/>
      <sheetName val="厂内外单项工程"/>
      <sheetName val="厂外铁路"/>
      <sheetName val="泵送混凝土"/>
      <sheetName val="5年灰场"/>
      <sheetName val="3年灰场"/>
      <sheetName val="干式灰场"/>
      <sheetName val="干式灰场 (2)"/>
      <sheetName val="灰场比较"/>
      <sheetName val="总图方案"/>
      <sheetName val="采暖管道重量"/>
      <sheetName val="三材价差"/>
      <sheetName val="三材价差限额"/>
      <sheetName val="费率(热力系统）"/>
      <sheetName val="费率(其他系统）"/>
      <sheetName val="敏感"/>
      <sheetName val="定额"/>
      <sheetName val="设安总汇"/>
      <sheetName val="#REF!"/>
      <sheetName val="成本"/>
      <sheetName val="煤炭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总表60"/>
      <sheetName val="表二60"/>
      <sheetName val="热力60"/>
      <sheetName val="其它系统60"/>
      <sheetName val="总表四60"/>
      <sheetName val="表四60"/>
      <sheetName val="Sheet1"/>
      <sheetName val="总表30"/>
      <sheetName val="表二30 "/>
      <sheetName val="热力60 (y)"/>
      <sheetName val="表二60 (y)"/>
      <sheetName val="总表60 (y)"/>
      <sheetName val="其它系统30"/>
      <sheetName val="热力30"/>
      <sheetName val="总表四30"/>
      <sheetName val="表四30"/>
      <sheetName val="总表四60 (y)"/>
      <sheetName val="表四60 (y)"/>
      <sheetName val="初、可"/>
      <sheetName val="辛店"/>
      <sheetName val="利港"/>
      <sheetName val="双鸭山"/>
      <sheetName val="建筑定额"/>
      <sheetName val="设安总汇"/>
      <sheetName val="定额"/>
      <sheetName val="煤炭费率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ZGSB1"/>
      <sheetName val="FYB2"/>
      <sheetName val="FYB3"/>
      <sheetName val="JAJS(1)"/>
      <sheetName val="PDZJ"/>
      <sheetName val="JCLX(1)"/>
      <sheetName val="tzfx"/>
      <sheetName val="主厂房本体"/>
      <sheetName val="锅炉基础"/>
      <sheetName val="主要辅机基础"/>
      <sheetName val="汽机基础"/>
      <sheetName val="除尘器建筑"/>
      <sheetName val="除尘器配电间"/>
      <sheetName val="引风机室"/>
      <sheetName val="烟道支架"/>
      <sheetName val="烟囱"/>
      <sheetName val="泵送混凝土"/>
      <sheetName val="ZCFB1"/>
      <sheetName val="ZCFB2"/>
      <sheetName val="JAJS(2)"/>
      <sheetName val="上下水"/>
      <sheetName val="采通除"/>
      <sheetName val="消防"/>
      <sheetName val="照明"/>
      <sheetName val="土建取费"/>
      <sheetName val="安装取费"/>
      <sheetName val="建筑定额"/>
      <sheetName val="折旧"/>
      <sheetName val="表四30"/>
      <sheetName val="煤炭费率"/>
      <sheetName val="定额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费率"/>
      <sheetName val="井巷汇总"/>
      <sheetName val="井巷"/>
      <sheetName val="土建汇总"/>
      <sheetName val="土建"/>
      <sheetName val="安装汇总"/>
      <sheetName val="安装"/>
      <sheetName val="其它"/>
      <sheetName val="总表"/>
      <sheetName val="定员"/>
      <sheetName val="建筑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B1"/>
      <sheetName val="与限额比较"/>
      <sheetName val="机务表二"/>
      <sheetName val="电气表二"/>
      <sheetName val="土建汇总"/>
      <sheetName val="建安基数"/>
      <sheetName val="B4B2"/>
      <sheetName val="B4"/>
      <sheetName val="铺底资金"/>
      <sheetName val="利息"/>
      <sheetName val="拆除工程"/>
      <sheetName val="线路"/>
      <sheetName val="热力系统"/>
      <sheetName val="燃料供应系统"/>
      <sheetName val="除灰系统"/>
      <sheetName val="水处理系统"/>
      <sheetName val="供水系统"/>
      <sheetName val="电气系统"/>
      <sheetName val="附属生产工程"/>
      <sheetName val="附属生产工程 (2)"/>
      <sheetName val="厂内外单项工程"/>
      <sheetName val="厂外铁路"/>
      <sheetName val="泵送混凝土"/>
      <sheetName val="5年灰场"/>
      <sheetName val="3年灰场"/>
      <sheetName val="干式灰场"/>
      <sheetName val="干式灰场 (2)"/>
      <sheetName val="灰场比较"/>
      <sheetName val="总图方案"/>
      <sheetName val="采暖管道重量"/>
      <sheetName val="三材价差"/>
      <sheetName val="三材价差限额"/>
      <sheetName val="费率(热力系统）"/>
      <sheetName val="费率(其他系统）"/>
      <sheetName val="敏感"/>
      <sheetName val="定额"/>
      <sheetName val="b3"/>
      <sheetName val="3p遗留"/>
      <sheetName val="b2"/>
      <sheetName val="折旧"/>
      <sheetName val="#REF!"/>
      <sheetName val="煤炭费率"/>
      <sheetName val="表二"/>
      <sheetName val="gd_02"/>
      <sheetName val="土建调整表(矿井)"/>
      <sheetName val="费"/>
      <sheetName val="安装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gd_02"/>
      <sheetName val="全部投资"/>
      <sheetName val="三材价差限额"/>
      <sheetName val="基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成本"/>
      <sheetName val="全部投资"/>
      <sheetName val="表二"/>
      <sheetName val="定额"/>
      <sheetName val="三材价差限额"/>
      <sheetName val="指标调整换算表 "/>
      <sheetName val="财政供养人员增幅"/>
      <sheetName val="村级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表四30"/>
      <sheetName val="封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表二"/>
      <sheetName val="三材价差限额"/>
      <sheetName val="gd_02"/>
      <sheetName val="特征(选)"/>
      <sheetName val="煤炭费率"/>
      <sheetName val="土建工程概算表"/>
      <sheetName val="工商税收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费率"/>
      <sheetName val="表四30"/>
      <sheetName val="建筑定额"/>
      <sheetName val="定额"/>
      <sheetName val="人员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费率"/>
      <sheetName val="人员支出"/>
      <sheetName val="基础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农业用地"/>
      <sheetName val="Cost from Acc"/>
      <sheetName val="土建"/>
      <sheetName val="中小学生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21. Estimate Fixed FC"/>
      <sheetName val="10. Production"/>
      <sheetName val="四月份月报"/>
      <sheetName val="总人口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Cost from Acc"/>
      <sheetName val="General Inputs"/>
      <sheetName val="Integrity Checks"/>
      <sheetName val="本年收入合计"/>
      <sheetName val="煤炭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Open"/>
      <sheetName val="C01-1"/>
      <sheetName val="农业用地"/>
      <sheetName val="POWER ASSUMPTIONS"/>
      <sheetName val="编码"/>
      <sheetName val="P1012001"/>
      <sheetName val="四月份月报"/>
      <sheetName val="中小学生"/>
      <sheetName val="行政区划"/>
      <sheetName val="jobhist"/>
      <sheetName val="21. Estimate Fixed FC"/>
      <sheetName val="10. Production"/>
      <sheetName val="CONTRACTS"/>
      <sheetName val="PAYMENTS"/>
      <sheetName val="JOB"/>
      <sheetName val="汇总"/>
      <sheetName val="合计"/>
      <sheetName val="Elec"/>
      <sheetName val="成本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财政供养人员增幅"/>
      <sheetName val="一般预算收入"/>
      <sheetName val="事业发展"/>
      <sheetName val="矿井总表2012"/>
      <sheetName val="矿土汇总"/>
      <sheetName val="设备汇总"/>
      <sheetName val="矿建汇总"/>
      <sheetName val="矿井其他费"/>
      <sheetName val="矿井总表"/>
      <sheetName val="本年收入合计"/>
      <sheetName val="井巷"/>
      <sheetName val="G.1R-Shou COP Gf"/>
      <sheetName val="农业人口"/>
      <sheetName val="Financ. Overview"/>
      <sheetName val="Toolbox"/>
      <sheetName val="Audit-ncode"/>
      <sheetName val="97 - 98"/>
      <sheetName val="Open"/>
      <sheetName val="公检法司编制"/>
      <sheetName val="行政编制"/>
      <sheetName val="基础编码"/>
      <sheetName val="Summary"/>
      <sheetName val="表二"/>
      <sheetName val="煤炭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General Inputs"/>
      <sheetName val="Integrity Checks"/>
      <sheetName val="Plant"/>
      <sheetName val="G.1R-Shou COP Gf"/>
      <sheetName val="附录"/>
      <sheetName val="Sum-dc"/>
      <sheetName val="煤炭费率"/>
      <sheetName val="表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人员支出"/>
      <sheetName val="2002年一般预算收入"/>
      <sheetName val="静态"/>
      <sheetName val="其他费"/>
      <sheetName val="中小学生"/>
      <sheetName val="POWER ASSUMPTIONS"/>
      <sheetName val="村级支出"/>
      <sheetName val="XL4Poppy"/>
      <sheetName val="封面"/>
      <sheetName val="config"/>
      <sheetName val="CONTRACTS"/>
      <sheetName val="PAYMENTS"/>
      <sheetName val="JOB"/>
      <sheetName val="Indirect Function - Dropdowns"/>
      <sheetName val="本年收入合计"/>
      <sheetName val="GDP"/>
      <sheetName val="RTNAKER"/>
      <sheetName val="煤炭费率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合计"/>
      <sheetName val="Audit-ncode"/>
      <sheetName val="97 - 98"/>
      <sheetName val="East"/>
      <sheetName val="汇总"/>
      <sheetName val="config"/>
      <sheetName val="RTNAKER"/>
      <sheetName val="煤炭费率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事业发展"/>
      <sheetName val="表二"/>
      <sheetName val="建筑定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Indirect Function - Dropdowns"/>
      <sheetName val="Elec"/>
      <sheetName val="封面"/>
      <sheetName val="G.1R-Shou COP Gf"/>
      <sheetName val="ExcRate"/>
      <sheetName val="三材价差限额"/>
      <sheetName val="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  <sheetName val="基础编码"/>
      <sheetName val="合计"/>
      <sheetName val="行政区划"/>
      <sheetName val="C01-1"/>
      <sheetName val="汇总"/>
      <sheetName val="POWER ASSUMPTIONS"/>
      <sheetName val="2002年一般预算收入"/>
      <sheetName val="Toolbox"/>
      <sheetName val="安装"/>
      <sheetName val="East"/>
      <sheetName val="Sum-dc"/>
      <sheetName val="Main"/>
      <sheetName val="封面"/>
      <sheetName val="矿土"/>
      <sheetName val="全部投资"/>
      <sheetName val="表四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  <sheetName val="P1012001"/>
      <sheetName val="基础编码"/>
      <sheetName val="SW-TEO"/>
      <sheetName val="一般预算收入"/>
      <sheetName val="编码"/>
      <sheetName val="Toolbox"/>
      <sheetName val="农业人口"/>
      <sheetName val="矿井总表"/>
      <sheetName val="土建"/>
      <sheetName val="财政供养人员增幅"/>
      <sheetName val="GDP"/>
      <sheetName val="POWER ASSUMPTIONS"/>
      <sheetName val="Elec"/>
      <sheetName val="中小学生"/>
      <sheetName val="煤炭费率"/>
      <sheetName val="建筑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  <sheetName val="汇总"/>
      <sheetName val="G.1R-Shou COP Gf"/>
      <sheetName val="人员支出"/>
      <sheetName val="2002年一般预算收入"/>
      <sheetName val="设安"/>
      <sheetName val="P1012001"/>
      <sheetName val="Toolbox"/>
      <sheetName val="价格表（正式V1.0）"/>
      <sheetName val="Elec"/>
      <sheetName val="村级支出"/>
      <sheetName val="UP-CIVIL"/>
      <sheetName val="Sum-dc"/>
      <sheetName val="一般预算收入"/>
      <sheetName val="工商税收"/>
      <sheetName val="本年收入合计"/>
      <sheetName val="成本"/>
      <sheetName val="建筑定额"/>
      <sheetName val="全部投资"/>
      <sheetName val="费率"/>
      <sheetName val="土建工程概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村级支出"/>
      <sheetName val="财政供养人员增幅"/>
      <sheetName val="Main"/>
      <sheetName val="XL4Poppy"/>
      <sheetName val="Prod'n"/>
      <sheetName val="Open"/>
      <sheetName val="工商税收"/>
      <sheetName val="本年收入合计"/>
      <sheetName val="汇总"/>
      <sheetName val="设备汇总"/>
      <sheetName val="煤炭费率"/>
      <sheetName val="成本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财政供养人员增幅"/>
      <sheetName val="村级支出"/>
      <sheetName val="封面"/>
      <sheetName val="GDP"/>
      <sheetName val="RTNAKER"/>
      <sheetName val="成本"/>
      <sheetName val="建筑定额"/>
      <sheetName val="全部投资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  <sheetName val="农业用地"/>
      <sheetName val="一般预算收入"/>
      <sheetName val="土建"/>
      <sheetName val="矿安"/>
      <sheetName val="矿井总表"/>
      <sheetName val="XL4Poppy"/>
      <sheetName val="Summary"/>
      <sheetName val="工商税收"/>
      <sheetName val="Travel"/>
      <sheetName val="定额"/>
      <sheetName val="建筑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Main"/>
      <sheetName val="矿建汇总"/>
      <sheetName val="矿土汇总"/>
      <sheetName val="矿安"/>
      <sheetName val="土建"/>
      <sheetName val="矿井总表"/>
      <sheetName val="汇总"/>
      <sheetName val="公检法司编制"/>
      <sheetName val="行政编制"/>
      <sheetName val="人员支出"/>
      <sheetName val="设安"/>
      <sheetName val="财政供养人员增幅"/>
      <sheetName val="事业发展"/>
      <sheetName val="基础编码"/>
      <sheetName val="封面"/>
      <sheetName val="XL4Poppy"/>
      <sheetName val="P1012001"/>
      <sheetName val="G.1R-Shou COP Gf"/>
      <sheetName val="合计"/>
      <sheetName val="选煤厂其他费"/>
      <sheetName val="设备安装"/>
      <sheetName val="C01-1"/>
      <sheetName val="煤炭费率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  <sheetName val="本年收入合计"/>
      <sheetName val="Toolbox"/>
      <sheetName val="土建"/>
      <sheetName val="GDP"/>
      <sheetName val="Financ. Overview"/>
      <sheetName val="中小学生"/>
      <sheetName val="农业用地"/>
      <sheetName val="总人口"/>
      <sheetName val="公检法司编制"/>
      <sheetName val="行政编制"/>
      <sheetName val="Open"/>
      <sheetName val="封面"/>
      <sheetName val="P1012001"/>
      <sheetName val="Sum-dc"/>
      <sheetName val="合计"/>
      <sheetName val="ExcRate"/>
      <sheetName val="编码"/>
      <sheetName val="村级支出"/>
      <sheetName val="行政区划"/>
      <sheetName val="表四30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  <sheetName val="公检法司编制"/>
      <sheetName val="行政编制"/>
      <sheetName val="合计"/>
      <sheetName val="农业用地"/>
      <sheetName val="G.1R-Shou COP Gf"/>
      <sheetName val="Main"/>
      <sheetName val="基础编码"/>
      <sheetName val="四月份月报"/>
      <sheetName val="GDP"/>
      <sheetName val="一般预算收入"/>
      <sheetName val="事业发展"/>
      <sheetName val="封面"/>
      <sheetName val="Open"/>
      <sheetName val="编码"/>
      <sheetName val="POWER ASSUMPTIONS"/>
      <sheetName val="行政区划"/>
      <sheetName val="总人口"/>
      <sheetName val="煤炭费率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  <sheetName val="Financ. Overview"/>
      <sheetName val="Toolbox"/>
      <sheetName val="行政区划"/>
      <sheetName val="农业人口"/>
      <sheetName val="2002年一般预算收入"/>
      <sheetName val="GDP"/>
      <sheetName val="汇总"/>
      <sheetName val="财政供养人员增幅"/>
      <sheetName val="井巷工程概算汇总表"/>
      <sheetName val="一般预算收入"/>
      <sheetName val="工商税收"/>
      <sheetName val="Pltrates"/>
      <sheetName val="矿安"/>
      <sheetName val="农业用地"/>
      <sheetName val="封面"/>
      <sheetName val="总人口"/>
      <sheetName val="POWER ASSUMPTIONS"/>
      <sheetName val="建筑定额"/>
      <sheetName val="全部投资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  <sheetName val="工商税收"/>
      <sheetName val="公检法司编制"/>
      <sheetName val="行政编制"/>
      <sheetName val="一般预算收入"/>
      <sheetName val="Prod'n"/>
      <sheetName val="农业人口"/>
      <sheetName val="Travel"/>
      <sheetName val="C01-1"/>
      <sheetName val="GDP"/>
      <sheetName val="费率"/>
      <sheetName val="成本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  <sheetName val="矿井汇总表"/>
      <sheetName val="实际工程量及技术参数"/>
      <sheetName val="井巷工程数量20141217"/>
      <sheetName val="Financ. Overview"/>
      <sheetName val="Toolbox"/>
      <sheetName val="合计"/>
      <sheetName val="公检法司编制"/>
      <sheetName val="行政编制"/>
      <sheetName val="工商税收"/>
      <sheetName val="农业用地"/>
      <sheetName val="投资"/>
      <sheetName val="RTNAKER"/>
      <sheetName val="C01-1"/>
      <sheetName val="全部投资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总表（含矿权）"/>
      <sheetName val="总表（不含矿权）"/>
      <sheetName val="矿总"/>
      <sheetName val="选总"/>
      <sheetName val="救总"/>
      <sheetName val="铁总"/>
      <sheetName val="矿环"/>
      <sheetName val="矿建汇"/>
      <sheetName val="矿建"/>
      <sheetName val="矿土"/>
      <sheetName val="矿安"/>
      <sheetName val="矿其"/>
      <sheetName val="选环"/>
      <sheetName val="选土"/>
      <sheetName val="选安"/>
      <sheetName val="选其"/>
      <sheetName val="救护土"/>
      <sheetName val="救护安"/>
      <sheetName val="铁路"/>
      <sheetName val="引进"/>
      <sheetName val="选监"/>
      <sheetName val="矿监"/>
      <sheetName val="土建调整"/>
      <sheetName val="投资分配"/>
      <sheetName val="成本合计"/>
      <sheetName val="矿成"/>
      <sheetName val="选成"/>
      <sheetName val="安装调整系数"/>
      <sheetName val="流动资金"/>
      <sheetName val="编码"/>
      <sheetName val="公检法司编制"/>
      <sheetName val="行政编制"/>
      <sheetName val="人员支出"/>
      <sheetName val="XL4Poppy"/>
      <sheetName val="事业发展"/>
      <sheetName val="全部投资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  <sheetName val="农业用地"/>
      <sheetName val="财政供养人员增幅"/>
      <sheetName val="基础编码"/>
      <sheetName val="工商税收"/>
      <sheetName val="SW-TEO"/>
      <sheetName val="G.1R-Shou COP Gf"/>
      <sheetName val="封面"/>
      <sheetName val="POWER ASSUMPTIONS"/>
      <sheetName val="公检法司编制"/>
      <sheetName val="行政编制"/>
      <sheetName val="编码"/>
      <sheetName val="合计"/>
      <sheetName val="磨煤加压"/>
      <sheetName val="Toolbox"/>
      <sheetName val="土建"/>
      <sheetName val="矿安"/>
      <sheetName val="村级支出"/>
      <sheetName val="建筑定额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  <sheetName val="行政区划"/>
      <sheetName val="农业人口"/>
      <sheetName val="矿井汇总表"/>
      <sheetName val="SW-TEO"/>
      <sheetName val="Toolbox"/>
      <sheetName val="GDP"/>
      <sheetName val="eqpmad2"/>
      <sheetName val="一般预算收入"/>
      <sheetName val="G.1R-Shou COP Gf"/>
      <sheetName val="编码"/>
      <sheetName val="2900安装"/>
      <sheetName val="四月份月报"/>
      <sheetName val="矿安"/>
      <sheetName val="封面"/>
      <sheetName val="基础编码"/>
      <sheetName val="合计"/>
      <sheetName val="中小学生"/>
      <sheetName val="表二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SW-TEO"/>
      <sheetName val="四月份月报"/>
      <sheetName val="公检法司编制"/>
      <sheetName val="行政编制"/>
      <sheetName val="Toolbox"/>
      <sheetName val="封面"/>
      <sheetName val="行政区划"/>
      <sheetName val="人员支出"/>
      <sheetName val="工商税收"/>
      <sheetName val="P1012001"/>
      <sheetName val="编码"/>
      <sheetName val="矿安"/>
      <sheetName val="农业用地"/>
      <sheetName val="POWER ASSUMPTIONS"/>
      <sheetName val="ExcRate"/>
      <sheetName val="农业人口"/>
      <sheetName val="GDP"/>
      <sheetName val="2900安装"/>
      <sheetName val="中小学生"/>
      <sheetName val="G.1R-Shou COP Gf"/>
      <sheetName val="煤炭费率"/>
      <sheetName val="全部投资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  <sheetName val="C01-1"/>
      <sheetName val="矿安"/>
      <sheetName val="农业人口"/>
      <sheetName val="POWER ASSUMPTIONS"/>
      <sheetName val="农业用地"/>
      <sheetName val="基础编码"/>
      <sheetName val="事业发展"/>
      <sheetName val="一般预算收入"/>
      <sheetName val="其他费"/>
      <sheetName val="矿井总估算表"/>
      <sheetName val="2900安装"/>
      <sheetName val="煤炭费率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  <sheetName val="农业人口"/>
      <sheetName val="农业用地"/>
      <sheetName val="矿安"/>
      <sheetName val="Toolbox"/>
      <sheetName val="C01-1"/>
      <sheetName val="2002年一般预算收入"/>
      <sheetName val="工商税收"/>
      <sheetName val="编码"/>
      <sheetName val="表二"/>
      <sheetName val="建筑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环节"/>
      <sheetName val="矿建"/>
      <sheetName val="土建"/>
      <sheetName val="安装"/>
      <sheetName val="其他"/>
      <sheetName val="监理"/>
      <sheetName val="投资分配"/>
      <sheetName val="综合费率"/>
      <sheetName val="安装调整系数"/>
      <sheetName val="经济指标"/>
      <sheetName val="土建换算"/>
      <sheetName val="剥离"/>
      <sheetName val="成本合计"/>
      <sheetName val="材料"/>
      <sheetName val="大修"/>
      <sheetName val="动力"/>
      <sheetName val="工资"/>
      <sheetName val="引进设备"/>
      <sheetName val="C01-1"/>
      <sheetName val="农业人口"/>
      <sheetName val="P1012001"/>
      <sheetName val="封面"/>
      <sheetName val="中小学生"/>
      <sheetName val="土建调整表(矿井)"/>
      <sheetName val="费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农业人口"/>
      <sheetName val="编码"/>
      <sheetName val="Financ. Overview"/>
      <sheetName val="Toolbox"/>
      <sheetName val="XL4Poppy"/>
      <sheetName val="本年收入合计"/>
      <sheetName val="人员支出"/>
      <sheetName val="汇总"/>
      <sheetName val="P1012001"/>
      <sheetName val="农业用地"/>
      <sheetName val="Elect (3)"/>
      <sheetName val="C01-1"/>
      <sheetName val="Travel"/>
      <sheetName val="总人口"/>
      <sheetName val="土建"/>
      <sheetName val="事业发展"/>
      <sheetName val="合计"/>
      <sheetName val="Open"/>
      <sheetName val="三材价差限额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  <sheetName val="2002年一般预算收入"/>
      <sheetName val="SW-TEO"/>
      <sheetName val="井巷工程概算汇总表"/>
      <sheetName val="eqpmad2"/>
      <sheetName val="工商税收"/>
      <sheetName val="封面"/>
      <sheetName val="Open"/>
      <sheetName val="GDP"/>
      <sheetName val="C01-1"/>
      <sheetName val="人员支出"/>
      <sheetName val="事业发展"/>
      <sheetName val="本年收入合计"/>
      <sheetName val="土建"/>
      <sheetName val="编码"/>
      <sheetName val="农业人口"/>
      <sheetName val="村级支出"/>
      <sheetName val="特征(选)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静态"/>
      <sheetName val="其他费"/>
      <sheetName val="农业用地"/>
      <sheetName val="四月份月报"/>
      <sheetName val="事业发展"/>
      <sheetName val="土建"/>
      <sheetName val="人员支出"/>
      <sheetName val="汇总"/>
      <sheetName val="行政区划"/>
      <sheetName val="gd_02"/>
      <sheetName val="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  <sheetName val="工商税收"/>
      <sheetName val="汇总"/>
      <sheetName val="编码"/>
      <sheetName val="XL4Poppy"/>
      <sheetName val="eqpmad2"/>
      <sheetName val="P1012001"/>
      <sheetName val="中小学生"/>
      <sheetName val="四月份月报"/>
      <sheetName val="事业发展"/>
      <sheetName val="合计"/>
      <sheetName val="行政区划"/>
      <sheetName val="财政供养人员增幅"/>
      <sheetName val="基础编码"/>
      <sheetName val="C01-1"/>
      <sheetName val="土建"/>
      <sheetName val="全部投资"/>
      <sheetName val="指标调整换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四月份月报"/>
      <sheetName val="一般预算收入"/>
      <sheetName val="矿建汇总"/>
      <sheetName val="矿土汇总"/>
      <sheetName val="矿安"/>
      <sheetName val="土建"/>
      <sheetName val="矿井总表"/>
      <sheetName val="编码"/>
      <sheetName val="Toolbox"/>
      <sheetName val="XL4Poppy"/>
      <sheetName val="合计"/>
      <sheetName val="封面"/>
      <sheetName val="矿井其他费"/>
      <sheetName val="SW-TEO"/>
      <sheetName val="行政区划"/>
      <sheetName val="基础编码"/>
      <sheetName val="Financ. Overview"/>
      <sheetName val="村级支出"/>
      <sheetName val="人员支出"/>
      <sheetName val="2002年一般预算收入"/>
      <sheetName val="全部投资"/>
      <sheetName val="指标调整换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中小学生"/>
      <sheetName val="eqpmad2"/>
      <sheetName val="事业发展"/>
      <sheetName val="Open"/>
      <sheetName val="基础编码"/>
      <sheetName val="村级支出"/>
      <sheetName val="公检法司编制"/>
      <sheetName val="行政编制"/>
      <sheetName val="四月份月报"/>
      <sheetName val="合计"/>
      <sheetName val="行政区划"/>
      <sheetName val="土建"/>
      <sheetName val="封面"/>
      <sheetName val="Main"/>
      <sheetName val="2002年一般预算收入"/>
      <sheetName val="Toolbox"/>
      <sheetName val="煤炭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  <sheetName val="Toolbox"/>
      <sheetName val="P1012001"/>
      <sheetName val="村级支出"/>
      <sheetName val="农业人口"/>
      <sheetName val="行政区划"/>
      <sheetName val="G.1R-Shou COP Gf"/>
      <sheetName val="基础编码"/>
      <sheetName val="本年收入合计"/>
      <sheetName val="一般预算收入"/>
      <sheetName val="四月份月报"/>
      <sheetName val="GDP"/>
      <sheetName val="2002年一般预算收入"/>
      <sheetName val="中小学生"/>
      <sheetName val="成本"/>
      <sheetName val="全部投资"/>
      <sheetName val="煤炭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总表 (港口)"/>
      <sheetName val="费率"/>
      <sheetName val="费率 (2)"/>
      <sheetName val="井巷"/>
      <sheetName val="土建"/>
      <sheetName val="安装"/>
      <sheetName val="其他费用（港口）"/>
      <sheetName val="其他费用（港口） (2)"/>
      <sheetName val="成本"/>
      <sheetName val="港口成本 "/>
      <sheetName val="定员 (150kt港口)"/>
      <sheetName val="定员 (新增120kt港口)"/>
      <sheetName val="港口成本 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费率"/>
      <sheetName val="安装"/>
      <sheetName val="土建"/>
      <sheetName val="定员"/>
      <sheetName val="其它"/>
      <sheetName val="总表"/>
      <sheetName val="井巷"/>
      <sheetName val="指标调整换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费率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总汇总表"/>
      <sheetName val="矿井汇总表"/>
      <sheetName val="矿建汇总表"/>
      <sheetName val="井巷估算表"/>
      <sheetName val="井筒比较方案"/>
      <sheetName val="土建汇总表(矿井)"/>
      <sheetName val="土建估算表(矿井)"/>
      <sheetName val="土建调整表(矿井)"/>
      <sheetName val="机电安装汇总 "/>
      <sheetName val="井筒汇总"/>
      <sheetName val="井筒2"/>
      <sheetName val="井底车场巷道及硐室汇总"/>
      <sheetName val="井底车场巷道及硐室3"/>
      <sheetName val="主要运输巷及回风巷汇总"/>
      <sheetName val="主要运输巷及回风巷系统4 "/>
      <sheetName val="采区系统汇总"/>
      <sheetName val="采区系统5"/>
      <sheetName val="提升系统汇总"/>
      <sheetName val="提升系统6"/>
      <sheetName val="排水系统汇总"/>
      <sheetName val="排水系统7"/>
      <sheetName val="通风系统汇总"/>
      <sheetName val="通风系统8"/>
      <sheetName val="压风系统汇总"/>
      <sheetName val="压风系统9"/>
      <sheetName val="地面生产系统汇总"/>
      <sheetName val="地面生产系统系统10"/>
      <sheetName val="安全技术及监控系统汇总"/>
      <sheetName val="安全技术及监控系统系统系统11"/>
      <sheetName val="通信调度和计算机中心系统汇总"/>
      <sheetName val="通信调度和计算机中心系统系统12"/>
      <sheetName val="供电系统系统汇总"/>
      <sheetName val="供电系统系统系统13"/>
      <sheetName val="地面运输系统汇总"/>
      <sheetName val="地面运输系统系统14"/>
      <sheetName val="室外给排水及供热系统汇总"/>
      <sheetName val="室外给排水及供热系统系统15"/>
      <sheetName val="辅助厂房及仓库系统汇总"/>
      <sheetName val="辅助厂房及仓库系统系统16"/>
      <sheetName val="行政福利设施系统汇总"/>
      <sheetName val="行政福利设施系统系统17"/>
      <sheetName val="环境保护及“三废处理”系统汇总"/>
      <sheetName val="环境保护及“三废处理”系统系统20"/>
      <sheetName val="其他费用"/>
      <sheetName val="选煤厂总估算表"/>
      <sheetName val="土建汇总表(选煤厂)"/>
      <sheetName val="土建估算表(选煤厂)"/>
      <sheetName val="土建调整表(选煤厂)"/>
      <sheetName val="设备安装汇总"/>
      <sheetName val="贮煤系统设备汇总"/>
      <sheetName val="贮煤系统设备"/>
      <sheetName val="筛分破碎系统汇总"/>
      <sheetName val="筛分破碎设备"/>
      <sheetName val="主厂房设备汇总"/>
      <sheetName val="主厂房设备"/>
      <sheetName val="浓缩车间汇总"/>
      <sheetName val="浓缩车间"/>
      <sheetName val="集中水池及泵房汇总"/>
      <sheetName val="集中水池及泵房设备"/>
      <sheetName val="装车系统汇总 w"/>
      <sheetName val="装车系统w"/>
      <sheetName val="带式输送机栈桥及转载点汇总"/>
      <sheetName val="带式输送机栈桥及转载点设备"/>
      <sheetName val="排矸系统设备汇总"/>
      <sheetName val="排矸系统设备"/>
      <sheetName val="生产系统集中控制汇总"/>
      <sheetName val="生产系统集中控制"/>
      <sheetName val="供电系统汇总"/>
      <sheetName val="供电系统"/>
      <sheetName val="地面运输汇总"/>
      <sheetName val="地面运输设备"/>
      <sheetName val="室外给排水及供热汇总"/>
      <sheetName val="室外给排水及供热"/>
      <sheetName val="辅助厂房及仓库汇总"/>
      <sheetName val="辅助厂房及仓库"/>
      <sheetName val="行政福利设施汇总"/>
      <sheetName val="行政福利设施"/>
      <sheetName val="环保设施汇总"/>
      <sheetName val="环保设施"/>
      <sheetName val="选煤厂其他费用"/>
      <sheetName val="基"/>
      <sheetName val="建筑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表二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  <sheetName val="煤炭费率"/>
    </sheetNames>
    <sheetDataSet>
      <sheetData sheetId="0" refreshError="1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B1"/>
      <sheetName val="与限额比较"/>
      <sheetName val="机务表二"/>
      <sheetName val="电气表二"/>
      <sheetName val="土建汇总"/>
      <sheetName val="建安基数"/>
      <sheetName val="B4B2"/>
      <sheetName val="B4"/>
      <sheetName val="铺底资金"/>
      <sheetName val="利息"/>
      <sheetName val="拆除工程"/>
      <sheetName val="线路"/>
      <sheetName val="热力系统"/>
      <sheetName val="燃料供应系统"/>
      <sheetName val="除灰系统"/>
      <sheetName val="水处理系统"/>
      <sheetName val="供水系统"/>
      <sheetName val="电气系统"/>
      <sheetName val="附属生产工程"/>
      <sheetName val="附属生产工程 (2)"/>
      <sheetName val="厂内外单项工程"/>
      <sheetName val="厂外铁路"/>
      <sheetName val="泵送混凝土"/>
      <sheetName val="5年灰场"/>
      <sheetName val="3年灰场"/>
      <sheetName val="干式灰场"/>
      <sheetName val="干式灰场 (2)"/>
      <sheetName val="灰场比较"/>
      <sheetName val="总图方案"/>
      <sheetName val="采暖管道重量"/>
      <sheetName val="三材价差"/>
      <sheetName val="三材价差限额"/>
      <sheetName val="费率(热力系统）"/>
      <sheetName val="费率(其他系统）"/>
      <sheetName val="敏感"/>
      <sheetName val="定额"/>
      <sheetName val="b3"/>
      <sheetName val="3p遗留"/>
      <sheetName val="b2"/>
      <sheetName val="折旧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gd_02"/>
      <sheetName val="三材价差限额"/>
      <sheetName val="折旧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B1"/>
      <sheetName val="与限额比较"/>
      <sheetName val="机务表二"/>
      <sheetName val="电气表二"/>
      <sheetName val="土建汇总"/>
      <sheetName val="建安基数"/>
      <sheetName val="B4B2"/>
      <sheetName val="B4"/>
      <sheetName val="铺底资金"/>
      <sheetName val="利息"/>
      <sheetName val="拆除工程"/>
      <sheetName val="线路"/>
      <sheetName val="热力系统"/>
      <sheetName val="燃料供应系统"/>
      <sheetName val="除灰系统"/>
      <sheetName val="水处理系统"/>
      <sheetName val="供水系统"/>
      <sheetName val="电气系统"/>
      <sheetName val="附属生产工程"/>
      <sheetName val="附属生产工程 (2)"/>
      <sheetName val="厂内外单项工程"/>
      <sheetName val="厂外铁路"/>
      <sheetName val="泵送混凝土"/>
      <sheetName val="5年灰场"/>
      <sheetName val="3年灰场"/>
      <sheetName val="干式灰场"/>
      <sheetName val="干式灰场 (2)"/>
      <sheetName val="灰场比较"/>
      <sheetName val="总图方案"/>
      <sheetName val="采暖管道重量"/>
      <sheetName val="三材价差"/>
      <sheetName val="三材价差限额"/>
      <sheetName val="费率(热力系统）"/>
      <sheetName val="费率(其他系统）"/>
      <sheetName val="敏感"/>
      <sheetName val="定额"/>
      <sheetName val="设安总汇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总表60"/>
      <sheetName val="表二60"/>
      <sheetName val="热力60"/>
      <sheetName val="其它系统60"/>
      <sheetName val="总表四60"/>
      <sheetName val="表四60"/>
      <sheetName val="Sheet1"/>
      <sheetName val="总表30"/>
      <sheetName val="表二30 "/>
      <sheetName val="热力60 (y)"/>
      <sheetName val="表二60 (y)"/>
      <sheetName val="总表60 (y)"/>
      <sheetName val="其它系统30"/>
      <sheetName val="热力30"/>
      <sheetName val="总表四30"/>
      <sheetName val="表四30"/>
      <sheetName val="总表四60 (y)"/>
      <sheetName val="表四60 (y)"/>
      <sheetName val="初、可"/>
      <sheetName val="辛店"/>
      <sheetName val="利港"/>
      <sheetName val="双鸭山"/>
      <sheetName val="建筑定额"/>
      <sheetName val="设安总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ZGSB1"/>
      <sheetName val="FYB2"/>
      <sheetName val="FYB3"/>
      <sheetName val="JAJS(1)"/>
      <sheetName val="PDZJ"/>
      <sheetName val="JCLX(1)"/>
      <sheetName val="tzfx"/>
      <sheetName val="主厂房本体"/>
      <sheetName val="锅炉基础"/>
      <sheetName val="主要辅机基础"/>
      <sheetName val="汽机基础"/>
      <sheetName val="除尘器建筑"/>
      <sheetName val="除尘器配电间"/>
      <sheetName val="引风机室"/>
      <sheetName val="烟道支架"/>
      <sheetName val="烟囱"/>
      <sheetName val="泵送混凝土"/>
      <sheetName val="ZCFB1"/>
      <sheetName val="ZCFB2"/>
      <sheetName val="JAJS(2)"/>
      <sheetName val="上下水"/>
      <sheetName val="采通除"/>
      <sheetName val="消防"/>
      <sheetName val="照明"/>
      <sheetName val="土建取费"/>
      <sheetName val="安装取费"/>
      <sheetName val="建筑定额"/>
      <sheetName val="折旧"/>
      <sheetName val="表四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设安总汇"/>
      <sheetName val="#REF!"/>
      <sheetName val="费率"/>
      <sheetName val="土建工程概算表"/>
      <sheetName val="折旧"/>
      <sheetName val="指标调整换算表 "/>
      <sheetName val="煤炭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  <sheetName val="井巷调整"/>
      <sheetName val="煤炭费率"/>
      <sheetName val="三材价差限额"/>
      <sheetName val="eqpmad2"/>
      <sheetName val="全部投资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ZGSB1"/>
      <sheetName val="FYB2"/>
      <sheetName val="FYB3"/>
      <sheetName val="JAJS(1)"/>
      <sheetName val="PDZJ"/>
      <sheetName val="JCLX(1)"/>
      <sheetName val="tzfx"/>
      <sheetName val="主厂房本体"/>
      <sheetName val="锅炉基础"/>
      <sheetName val="主要辅机基础"/>
      <sheetName val="汽机基础"/>
      <sheetName val="除尘器建筑"/>
      <sheetName val="除尘器配电间"/>
      <sheetName val="引风机室"/>
      <sheetName val="烟道支架"/>
      <sheetName val="烟囱"/>
      <sheetName val="泵送混凝土"/>
      <sheetName val="ZCFB1"/>
      <sheetName val="ZCFB2"/>
      <sheetName val="JAJS(2)"/>
      <sheetName val="上下水"/>
      <sheetName val="采通除"/>
      <sheetName val="消防"/>
      <sheetName val="照明"/>
      <sheetName val="土建取费"/>
      <sheetName val="安装取费"/>
      <sheetName val="建筑定额"/>
      <sheetName val="成本"/>
      <sheetName val="煤炭费率"/>
      <sheetName val="全部投资"/>
      <sheetName val="gd_02"/>
      <sheetName val="表四30"/>
      <sheetName val="三材价差限额"/>
      <sheetName val="封面"/>
      <sheetName val="工商税收"/>
      <sheetName val="汇总"/>
      <sheetName val="基础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表二(空冷)"/>
      <sheetName val="表二(湿冷)"/>
      <sheetName val="投资分析"/>
      <sheetName val="热力系统"/>
      <sheetName val="燃料供应系统"/>
      <sheetName val="除灰系统"/>
      <sheetName val="水处理系统"/>
      <sheetName val="供水系统(空冷)"/>
      <sheetName val="供水系统(湿冷)"/>
      <sheetName val="电气系统"/>
      <sheetName val="附属生产工程"/>
      <sheetName val="单项工程"/>
      <sheetName val="单项工程B2"/>
      <sheetName val="泵送混凝土"/>
      <sheetName val="临时(空冷)"/>
      <sheetName val="临时(湿冷)"/>
      <sheetName val="材料价差(空冷)"/>
      <sheetName val="材料价差(湿冷)"/>
      <sheetName val="土建取费热"/>
      <sheetName val="土建取费"/>
      <sheetName val="土建取费 (灰)"/>
      <sheetName val="土建取费 金属)"/>
      <sheetName val="建筑定额"/>
      <sheetName val="折旧"/>
      <sheetName val="煤炭费率"/>
      <sheetName val="定额"/>
      <sheetName val="成本"/>
      <sheetName val="费率"/>
      <sheetName val="全部投资"/>
      <sheetName val="表四30"/>
      <sheetName val="工商税收"/>
      <sheetName val="编码"/>
      <sheetName val="XL4Poppy"/>
      <sheetName val="GDP"/>
      <sheetName val="土建工程概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表四30"/>
      <sheetName val="费率"/>
      <sheetName val="建筑定额"/>
      <sheetName val="煤炭费率"/>
      <sheetName val="矿安"/>
      <sheetName val="事业发展"/>
      <sheetName val="指标调整换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ZGSB1"/>
      <sheetName val="FYB2"/>
      <sheetName val="FYB3"/>
      <sheetName val="JAJS(1)"/>
      <sheetName val="PDZJ"/>
      <sheetName val="JCLX(1)"/>
      <sheetName val="tzfx"/>
      <sheetName val="主厂房本体"/>
      <sheetName val="锅炉基础"/>
      <sheetName val="主要辅机基础"/>
      <sheetName val="汽机基础"/>
      <sheetName val="除尘器建筑"/>
      <sheetName val="除尘器配电间"/>
      <sheetName val="引风机室"/>
      <sheetName val="烟道支架"/>
      <sheetName val="烟囱"/>
      <sheetName val="泵送混凝土"/>
      <sheetName val="ZCFB1"/>
      <sheetName val="ZCFB2"/>
      <sheetName val="JAJS(2)"/>
      <sheetName val="上下水"/>
      <sheetName val="采通除"/>
      <sheetName val="消防"/>
      <sheetName val="照明"/>
      <sheetName val="土建取费"/>
      <sheetName val="安装取费"/>
      <sheetName val="建筑定额"/>
      <sheetName val="全部投资"/>
      <sheetName val="煤炭费率"/>
      <sheetName val="成本"/>
      <sheetName val="费率"/>
      <sheetName val="定额"/>
      <sheetName val="表四30"/>
      <sheetName val="农业用地"/>
      <sheetName val="四月份月报"/>
      <sheetName val="封面"/>
      <sheetName val="工商税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费率1 "/>
      <sheetName val="费率2 "/>
      <sheetName val="费率3 "/>
      <sheetName val="费率4 "/>
      <sheetName val="费率5 "/>
      <sheetName val="费率6"/>
      <sheetName val="矿井总表 (300万t) (2)"/>
      <sheetName val="总概算表 含选煤厂(120万t) (2)"/>
      <sheetName val="矿井总概算表(120万t)"/>
      <sheetName val="矿建汇总表 (2)"/>
      <sheetName val="井筒汇总表方案1 (2)"/>
      <sheetName val="特殊凿井工程 方案1   (2)"/>
      <sheetName val="井筒 方案1  (定额)"/>
      <sheetName val="巷道及硐室 (4)"/>
      <sheetName val="土建工程汇总表"/>
      <sheetName val="土建工程概算表"/>
      <sheetName val="矿井机电汇总  (2)"/>
      <sheetName val="1施工准备工作汇总 (2)"/>
      <sheetName val="1施工前准备工作  (2)"/>
      <sheetName val="2井筒装备汇总 (5米)"/>
      <sheetName val="2井筒装备 (5米)"/>
      <sheetName val="3井底车场巷道及硐室汇总 (2)"/>
      <sheetName val="3井底车场巷道及硐室 (2)"/>
      <sheetName val="4主要运输巷及回风巷汇总 (2)"/>
      <sheetName val="4主要运输道及回风道 (2)"/>
      <sheetName val="5采区汇总 (2)"/>
      <sheetName val="5采区 (2)"/>
      <sheetName val="6提升系统汇总 (2)"/>
      <sheetName val="6提升系统 (2)"/>
      <sheetName val="7排水系统汇总 (2)"/>
      <sheetName val="7排水系统 (2)"/>
      <sheetName val="8通风系统汇总 (2)"/>
      <sheetName val="8通风系统 (2)"/>
      <sheetName val="9压风系统汇总 (2)"/>
      <sheetName val="9压风系统 (2)"/>
      <sheetName val="10地面生产系统汇总 (2)"/>
      <sheetName val="10地面生产系统 (2)"/>
      <sheetName val="11安全技术与监控系统汇总 (2)"/>
      <sheetName val="11安全技术及监控系统 (2)"/>
      <sheetName val="12通信调度及计算机中心汇总 (2)"/>
      <sheetName val="12通信调度和计算中心 (2)"/>
      <sheetName val="13供电系统汇总 (2)"/>
      <sheetName val="13供电系统 (2)"/>
      <sheetName val="14地面运输汇总 (2)"/>
      <sheetName val="14地面运输 (2)"/>
      <sheetName val="15室外给排水及供热汇总 (2)"/>
      <sheetName val="15室外给排水及供热 (2)"/>
      <sheetName val="16辅助厂房及仓库汇总 (2)"/>
      <sheetName val="16辅助厂房及仓库 (2)"/>
      <sheetName val="17行政福利设施汇总 (2)"/>
      <sheetName val="17行政福利设施 (2)"/>
      <sheetName val="20环境保护及“三废”处理汇总 (2)"/>
      <sheetName val="20环境保护及“三废”处理 (2)"/>
      <sheetName val="矿井其他费用 "/>
      <sheetName val="煤炭工程"/>
      <sheetName val="总汇总表"/>
      <sheetName val="土建工程汇总"/>
      <sheetName val="土建工程概算表 (2)"/>
      <sheetName val="选煤厂设备安装汇总 (2)"/>
      <sheetName val="贮煤系统设备汇总"/>
      <sheetName val="贮煤系统设备 (2)"/>
      <sheetName val="主厂房设备汇总"/>
      <sheetName val="主厂房设备"/>
      <sheetName val="浓缩车间汇总 (2)"/>
      <sheetName val="浓缩车间 (2)"/>
      <sheetName val="集中水池及泵房汇总 (2)"/>
      <sheetName val="集中水池及泵房设备"/>
      <sheetName val="装车系统汇总 w"/>
      <sheetName val="装车系统w"/>
      <sheetName val="带式输送机栈桥及转载点汇总"/>
      <sheetName val="带式输送机栈桥及转载点设备 (2)"/>
      <sheetName val="排矸系统设备汇总"/>
      <sheetName val="排矸系统设备"/>
      <sheetName val="生产系统集中控制汇总"/>
      <sheetName val="生产系统集中控制"/>
      <sheetName val="供电系统汇总 (2)"/>
      <sheetName val="供电系统 (2)"/>
      <sheetName val="室外给排水及供热汇总 (2)"/>
      <sheetName val="室外给排水及供热 (2)"/>
      <sheetName val="辅助厂房及仓库汇总 (2)"/>
      <sheetName val="辅助厂房及仓库 (2)"/>
      <sheetName val="行政福利设施汇总 (2)"/>
      <sheetName val="行政福利设施 (2)"/>
      <sheetName val="其他费用表"/>
      <sheetName val="土建调整换算表 (2)"/>
      <sheetName val="土建调整换算表"/>
      <sheetName val="公路价差系数"/>
      <sheetName val="gd_02"/>
      <sheetName val="土建调整表(矿井)"/>
      <sheetName val="费率"/>
      <sheetName val="成本"/>
      <sheetName val="表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煤炭工程"/>
      <sheetName val="土建工程汇总"/>
      <sheetName val="矿井土建估算表"/>
      <sheetName val="选煤厂土建汇总表"/>
      <sheetName val="选煤厂土建估算表 "/>
      <sheetName val="铁路汇总表"/>
      <sheetName val="公路汇总表 "/>
      <sheetName val="指标调整换算表 "/>
      <sheetName val="费率"/>
      <sheetName val="土建工程概算表"/>
      <sheetName val="建筑定额"/>
      <sheetName val="煤炭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B1"/>
      <sheetName val="与限额比较"/>
      <sheetName val="机务表二"/>
      <sheetName val="电气表二"/>
      <sheetName val="土建汇总"/>
      <sheetName val="建安基数"/>
      <sheetName val="B4B2"/>
      <sheetName val="B4"/>
      <sheetName val="铺底资金"/>
      <sheetName val="利息"/>
      <sheetName val="拆除工程"/>
      <sheetName val="线路"/>
      <sheetName val="热力系统"/>
      <sheetName val="燃料供应系统"/>
      <sheetName val="除灰系统"/>
      <sheetName val="水处理系统"/>
      <sheetName val="供水系统"/>
      <sheetName val="电气系统"/>
      <sheetName val="附属生产工程"/>
      <sheetName val="附属生产工程 (2)"/>
      <sheetName val="厂内外单项工程"/>
      <sheetName val="厂外铁路"/>
      <sheetName val="泵送混凝土"/>
      <sheetName val="5年灰场"/>
      <sheetName val="3年灰场"/>
      <sheetName val="干式灰场"/>
      <sheetName val="干式灰场 (2)"/>
      <sheetName val="灰场比较"/>
      <sheetName val="总图方案"/>
      <sheetName val="采暖管道重量"/>
      <sheetName val="三材价差"/>
      <sheetName val="三材价差限额"/>
      <sheetName val="费率(热力系统）"/>
      <sheetName val="费率(其他系统）"/>
      <sheetName val="敏感"/>
      <sheetName val="定额"/>
      <sheetName val="b3"/>
      <sheetName val="3p遗留"/>
      <sheetName val="b2"/>
      <sheetName val="折旧"/>
      <sheetName val="#REF!"/>
      <sheetName val="煤炭费率"/>
      <sheetName val="表二"/>
      <sheetName val="gd_02"/>
      <sheetName val="土建调整表(矿井)"/>
      <sheetName val="费"/>
      <sheetName val="安装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表二"/>
      <sheetName val="三材价差限额"/>
      <sheetName val="gd_02"/>
      <sheetName val="特征(选)"/>
      <sheetName val="煤炭费率"/>
      <sheetName val="土建工程概算表"/>
      <sheetName val="工商税收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费率"/>
      <sheetName val="表四30"/>
      <sheetName val="建筑定额"/>
      <sheetName val="定额"/>
      <sheetName val="人员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农业用地"/>
      <sheetName val="Cost from Acc"/>
      <sheetName val="土建"/>
      <sheetName val="中小学生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21. Estimate Fixed FC"/>
      <sheetName val="10. Production"/>
      <sheetName val="四月份月报"/>
      <sheetName val="总人口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Cost from Acc"/>
      <sheetName val="General Inputs"/>
      <sheetName val="Integrity Checks"/>
      <sheetName val="本年收入合计"/>
      <sheetName val="煤炭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Open"/>
      <sheetName val="C01-1"/>
      <sheetName val="农业用地"/>
      <sheetName val="POWER ASSUMPTIONS"/>
      <sheetName val="编码"/>
      <sheetName val="P1012001"/>
      <sheetName val="四月份月报"/>
      <sheetName val="中小学生"/>
      <sheetName val="行政区划"/>
      <sheetName val="jobhist"/>
      <sheetName val="21. Estimate Fixed FC"/>
      <sheetName val="10. Production"/>
      <sheetName val="CONTRACTS"/>
      <sheetName val="PAYMENTS"/>
      <sheetName val="JOB"/>
      <sheetName val="汇总"/>
      <sheetName val="合计"/>
      <sheetName val="Elec"/>
      <sheetName val="成本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财政供养人员增幅"/>
      <sheetName val="一般预算收入"/>
      <sheetName val="事业发展"/>
      <sheetName val="矿井总表2012"/>
      <sheetName val="矿土汇总"/>
      <sheetName val="设备汇总"/>
      <sheetName val="矿建汇总"/>
      <sheetName val="矿井其他费"/>
      <sheetName val="矿井总表"/>
      <sheetName val="本年收入合计"/>
      <sheetName val="井巷"/>
      <sheetName val="G.1R-Shou COP Gf"/>
      <sheetName val="农业人口"/>
      <sheetName val="Financ. Overview"/>
      <sheetName val="Toolbox"/>
      <sheetName val="Audit-ncode"/>
      <sheetName val="97 - 98"/>
      <sheetName val="Open"/>
      <sheetName val="公检法司编制"/>
      <sheetName val="行政编制"/>
      <sheetName val="基础编码"/>
      <sheetName val="Summary"/>
      <sheetName val="表二"/>
      <sheetName val="煤炭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General Inputs"/>
      <sheetName val="Integrity Checks"/>
      <sheetName val="Plant"/>
      <sheetName val="G.1R-Shou COP Gf"/>
      <sheetName val="附录"/>
      <sheetName val="Sum-dc"/>
      <sheetName val="煤炭费率"/>
      <sheetName val="表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合计"/>
      <sheetName val="Audit-ncode"/>
      <sheetName val="97 - 98"/>
      <sheetName val="East"/>
      <sheetName val="汇总"/>
      <sheetName val="config"/>
      <sheetName val="RTNAKER"/>
      <sheetName val="煤炭费率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事业发展"/>
      <sheetName val="表二"/>
      <sheetName val="建筑定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Indirect Function - Dropdowns"/>
      <sheetName val="Elec"/>
      <sheetName val="封面"/>
      <sheetName val="G.1R-Shou COP Gf"/>
      <sheetName val="ExcRate"/>
      <sheetName val="三材价差限额"/>
      <sheetName val="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  <sheetName val="P1012001"/>
      <sheetName val="基础编码"/>
      <sheetName val="SW-TEO"/>
      <sheetName val="一般预算收入"/>
      <sheetName val="编码"/>
      <sheetName val="Toolbox"/>
      <sheetName val="农业人口"/>
      <sheetName val="矿井总表"/>
      <sheetName val="土建"/>
      <sheetName val="财政供养人员增幅"/>
      <sheetName val="GDP"/>
      <sheetName val="POWER ASSUMPTIONS"/>
      <sheetName val="Elec"/>
      <sheetName val="中小学生"/>
      <sheetName val="煤炭费率"/>
      <sheetName val="建筑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财政供养人员增幅"/>
      <sheetName val="村级支出"/>
      <sheetName val="封面"/>
      <sheetName val="GDP"/>
      <sheetName val="RTNAKER"/>
      <sheetName val="成本"/>
      <sheetName val="建筑定额"/>
      <sheetName val="全部投资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  <sheetName val="农业用地"/>
      <sheetName val="一般预算收入"/>
      <sheetName val="土建"/>
      <sheetName val="矿安"/>
      <sheetName val="矿井总表"/>
      <sheetName val="XL4Poppy"/>
      <sheetName val="Summary"/>
      <sheetName val="工商税收"/>
      <sheetName val="Travel"/>
      <sheetName val="定额"/>
      <sheetName val="建筑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  <sheetName val="矿井汇总表"/>
      <sheetName val="实际工程量及技术参数"/>
      <sheetName val="井巷工程数量20141217"/>
      <sheetName val="Financ. Overview"/>
      <sheetName val="Toolbox"/>
      <sheetName val="合计"/>
      <sheetName val="公检法司编制"/>
      <sheetName val="行政编制"/>
      <sheetName val="工商税收"/>
      <sheetName val="农业用地"/>
      <sheetName val="投资"/>
      <sheetName val="RTNAKER"/>
      <sheetName val="C01-1"/>
      <sheetName val="全部投资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总表（含矿权）"/>
      <sheetName val="总表（不含矿权）"/>
      <sheetName val="矿总"/>
      <sheetName val="选总"/>
      <sheetName val="救总"/>
      <sheetName val="铁总"/>
      <sheetName val="矿环"/>
      <sheetName val="矿建汇"/>
      <sheetName val="矿建"/>
      <sheetName val="矿土"/>
      <sheetName val="矿安"/>
      <sheetName val="矿其"/>
      <sheetName val="选环"/>
      <sheetName val="选土"/>
      <sheetName val="选安"/>
      <sheetName val="选其"/>
      <sheetName val="救护土"/>
      <sheetName val="救护安"/>
      <sheetName val="铁路"/>
      <sheetName val="引进"/>
      <sheetName val="选监"/>
      <sheetName val="矿监"/>
      <sheetName val="土建调整"/>
      <sheetName val="投资分配"/>
      <sheetName val="成本合计"/>
      <sheetName val="矿成"/>
      <sheetName val="选成"/>
      <sheetName val="安装调整系数"/>
      <sheetName val="流动资金"/>
      <sheetName val="编码"/>
      <sheetName val="公检法司编制"/>
      <sheetName val="行政编制"/>
      <sheetName val="人员支出"/>
      <sheetName val="XL4Poppy"/>
      <sheetName val="事业发展"/>
      <sheetName val="全部投资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SW-TEO"/>
      <sheetName val="四月份月报"/>
      <sheetName val="公检法司编制"/>
      <sheetName val="行政编制"/>
      <sheetName val="Toolbox"/>
      <sheetName val="封面"/>
      <sheetName val="行政区划"/>
      <sheetName val="人员支出"/>
      <sheetName val="工商税收"/>
      <sheetName val="P1012001"/>
      <sheetName val="编码"/>
      <sheetName val="矿安"/>
      <sheetName val="农业用地"/>
      <sheetName val="POWER ASSUMPTIONS"/>
      <sheetName val="ExcRate"/>
      <sheetName val="农业人口"/>
      <sheetName val="GDP"/>
      <sheetName val="2900安装"/>
      <sheetName val="中小学生"/>
      <sheetName val="G.1R-Shou COP Gf"/>
      <sheetName val="煤炭费率"/>
      <sheetName val="全部投资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环节"/>
      <sheetName val="矿建"/>
      <sheetName val="土建"/>
      <sheetName val="安装"/>
      <sheetName val="其他"/>
      <sheetName val="监理"/>
      <sheetName val="投资分配"/>
      <sheetName val="综合费率"/>
      <sheetName val="安装调整系数"/>
      <sheetName val="经济指标"/>
      <sheetName val="土建换算"/>
      <sheetName val="剥离"/>
      <sheetName val="成本合计"/>
      <sheetName val="材料"/>
      <sheetName val="大修"/>
      <sheetName val="动力"/>
      <sheetName val="工资"/>
      <sheetName val="引进设备"/>
      <sheetName val="C01-1"/>
      <sheetName val="农业人口"/>
      <sheetName val="P1012001"/>
      <sheetName val="封面"/>
      <sheetName val="中小学生"/>
      <sheetName val="土建调整表(矿井)"/>
      <sheetName val="费"/>
      <sheetName val="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静态"/>
      <sheetName val="其他费"/>
      <sheetName val="农业用地"/>
      <sheetName val="四月份月报"/>
      <sheetName val="事业发展"/>
      <sheetName val="土建"/>
      <sheetName val="人员支出"/>
      <sheetName val="汇总"/>
      <sheetName val="行政区划"/>
      <sheetName val="gd_02"/>
      <sheetName val="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四月份月报"/>
      <sheetName val="一般预算收入"/>
      <sheetName val="矿建汇总"/>
      <sheetName val="矿土汇总"/>
      <sheetName val="矿安"/>
      <sheetName val="土建"/>
      <sheetName val="矿井总表"/>
      <sheetName val="编码"/>
      <sheetName val="Toolbox"/>
      <sheetName val="XL4Poppy"/>
      <sheetName val="合计"/>
      <sheetName val="封面"/>
      <sheetName val="矿井其他费"/>
      <sheetName val="SW-TEO"/>
      <sheetName val="行政区划"/>
      <sheetName val="基础编码"/>
      <sheetName val="Financ. Overview"/>
      <sheetName val="村级支出"/>
      <sheetName val="人员支出"/>
      <sheetName val="2002年一般预算收入"/>
      <sheetName val="全部投资"/>
      <sheetName val="指标调整换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总表 (港口)"/>
      <sheetName val="费率"/>
      <sheetName val="费率 (2)"/>
      <sheetName val="井巷"/>
      <sheetName val="土建"/>
      <sheetName val="安装"/>
      <sheetName val="其他费用（港口）"/>
      <sheetName val="其他费用（港口） (2)"/>
      <sheetName val="成本"/>
      <sheetName val="港口成本 "/>
      <sheetName val="定员 (150kt港口)"/>
      <sheetName val="定员 (新增120kt港口)"/>
      <sheetName val="港口成本 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费率"/>
      <sheetName val="安装"/>
      <sheetName val="土建"/>
      <sheetName val="定员"/>
      <sheetName val="其它"/>
      <sheetName val="总表"/>
      <sheetName val="井巷"/>
      <sheetName val="指标调整换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"/>
      <sheetName val="总其他费"/>
      <sheetName val="折旧费"/>
      <sheetName val="摊销费"/>
      <sheetName val="流动资金"/>
      <sheetName val="资金筹措"/>
      <sheetName val="数据"/>
      <sheetName val="收入"/>
      <sheetName val="成本"/>
      <sheetName val="损益表"/>
      <sheetName val="全部投资"/>
      <sheetName val="资金来源"/>
      <sheetName val="资产负债"/>
      <sheetName val="还本付息"/>
      <sheetName val="敏感性"/>
      <sheetName val="指标"/>
      <sheetName val="费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煤炭费率"/>
      <sheetName val="公路费率"/>
      <sheetName val="土建综合"/>
      <sheetName val="井巷综合"/>
      <sheetName val="电厂费率"/>
      <sheetName val="铁路费率"/>
      <sheetName val="机电装置"/>
      <sheetName val="费率"/>
      <sheetName val="全部投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总汇总表"/>
      <sheetName val="矿井汇总表"/>
      <sheetName val="矿建汇总表"/>
      <sheetName val="井巷估算表"/>
      <sheetName val="井筒比较方案"/>
      <sheetName val="土建汇总表(矿井)"/>
      <sheetName val="土建估算表(矿井)"/>
      <sheetName val="土建调整表(矿井)"/>
      <sheetName val="机电安装汇总 "/>
      <sheetName val="井筒汇总"/>
      <sheetName val="井筒2"/>
      <sheetName val="井底车场巷道及硐室汇总"/>
      <sheetName val="井底车场巷道及硐室3"/>
      <sheetName val="主要运输巷及回风巷汇总"/>
      <sheetName val="主要运输巷及回风巷系统4 "/>
      <sheetName val="采区系统汇总"/>
      <sheetName val="采区系统5"/>
      <sheetName val="提升系统汇总"/>
      <sheetName val="提升系统6"/>
      <sheetName val="排水系统汇总"/>
      <sheetName val="排水系统7"/>
      <sheetName val="通风系统汇总"/>
      <sheetName val="通风系统8"/>
      <sheetName val="压风系统汇总"/>
      <sheetName val="压风系统9"/>
      <sheetName val="地面生产系统汇总"/>
      <sheetName val="地面生产系统系统10"/>
      <sheetName val="安全技术及监控系统汇总"/>
      <sheetName val="安全技术及监控系统系统系统11"/>
      <sheetName val="通信调度和计算机中心系统汇总"/>
      <sheetName val="通信调度和计算机中心系统系统12"/>
      <sheetName val="供电系统系统汇总"/>
      <sheetName val="供电系统系统系统13"/>
      <sheetName val="地面运输系统汇总"/>
      <sheetName val="地面运输系统系统14"/>
      <sheetName val="室外给排水及供热系统汇总"/>
      <sheetName val="室外给排水及供热系统系统15"/>
      <sheetName val="辅助厂房及仓库系统汇总"/>
      <sheetName val="辅助厂房及仓库系统系统16"/>
      <sheetName val="行政福利设施系统汇总"/>
      <sheetName val="行政福利设施系统系统17"/>
      <sheetName val="环境保护及“三废处理”系统汇总"/>
      <sheetName val="环境保护及“三废处理”系统系统20"/>
      <sheetName val="其他费用"/>
      <sheetName val="选煤厂总估算表"/>
      <sheetName val="土建汇总表(选煤厂)"/>
      <sheetName val="土建估算表(选煤厂)"/>
      <sheetName val="土建调整表(选煤厂)"/>
      <sheetName val="设备安装汇总"/>
      <sheetName val="贮煤系统设备汇总"/>
      <sheetName val="贮煤系统设备"/>
      <sheetName val="筛分破碎系统汇总"/>
      <sheetName val="筛分破碎设备"/>
      <sheetName val="主厂房设备汇总"/>
      <sheetName val="主厂房设备"/>
      <sheetName val="浓缩车间汇总"/>
      <sheetName val="浓缩车间"/>
      <sheetName val="集中水池及泵房汇总"/>
      <sheetName val="集中水池及泵房设备"/>
      <sheetName val="装车系统汇总 w"/>
      <sheetName val="装车系统w"/>
      <sheetName val="带式输送机栈桥及转载点汇总"/>
      <sheetName val="带式输送机栈桥及转载点设备"/>
      <sheetName val="排矸系统设备汇总"/>
      <sheetName val="排矸系统设备"/>
      <sheetName val="生产系统集中控制汇总"/>
      <sheetName val="生产系统集中控制"/>
      <sheetName val="供电系统汇总"/>
      <sheetName val="供电系统"/>
      <sheetName val="地面运输汇总"/>
      <sheetName val="地面运输设备"/>
      <sheetName val="室外给排水及供热汇总"/>
      <sheetName val="室外给排水及供热"/>
      <sheetName val="辅助厂房及仓库汇总"/>
      <sheetName val="辅助厂房及仓库"/>
      <sheetName val="行政福利设施汇总"/>
      <sheetName val="行政福利设施"/>
      <sheetName val="环保设施汇总"/>
      <sheetName val="环保设施"/>
      <sheetName val="选煤厂其他费用"/>
      <sheetName val="基"/>
      <sheetName val="建筑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Zeros="0" tabSelected="1" workbookViewId="0">
      <selection activeCell="C13" sqref="C13:H17"/>
    </sheetView>
  </sheetViews>
  <sheetFormatPr defaultColWidth="9" defaultRowHeight="18" customHeight="1"/>
  <cols>
    <col min="1" max="1" width="5.125" style="19" customWidth="1"/>
    <col min="2" max="2" width="32.125" style="19" customWidth="1"/>
    <col min="3" max="8" width="14" style="19" customWidth="1"/>
    <col min="9" max="9" width="12.5" style="19" customWidth="1"/>
    <col min="10" max="10" width="12.375" style="19" customWidth="1"/>
    <col min="11" max="11" width="10.25" style="19" customWidth="1"/>
    <col min="12" max="16384" width="9" style="19"/>
  </cols>
  <sheetData>
    <row r="1" ht="30" customHeight="1" spans="1:10">
      <c r="A1" s="394" t="s">
        <v>0</v>
      </c>
      <c r="B1" s="394"/>
      <c r="C1" s="394"/>
      <c r="D1" s="394"/>
      <c r="E1" s="394"/>
      <c r="F1" s="394"/>
      <c r="G1" s="394"/>
      <c r="H1" s="394"/>
    </row>
    <row r="2" ht="20" customHeight="1" spans="1:10">
      <c r="A2" s="395" t="s">
        <v>1</v>
      </c>
      <c r="B2" s="396"/>
      <c r="C2" s="397"/>
      <c r="D2" s="398"/>
      <c r="E2" s="398"/>
      <c r="F2" s="398"/>
      <c r="G2" s="399" t="s">
        <v>2</v>
      </c>
      <c r="H2" s="399"/>
    </row>
    <row r="3" ht="17.45" customHeight="1" spans="1:10">
      <c r="A3" s="400" t="s">
        <v>3</v>
      </c>
      <c r="B3" s="400" t="s">
        <v>4</v>
      </c>
      <c r="C3" s="400" t="s">
        <v>5</v>
      </c>
      <c r="D3" s="401" t="s">
        <v>6</v>
      </c>
      <c r="E3" s="400" t="s">
        <v>7</v>
      </c>
      <c r="F3" s="400" t="s">
        <v>8</v>
      </c>
      <c r="G3" s="400" t="s">
        <v>9</v>
      </c>
      <c r="H3" s="402" t="s">
        <v>10</v>
      </c>
    </row>
    <row r="4" ht="21" customHeight="1" spans="1:10">
      <c r="A4" s="400"/>
      <c r="B4" s="400"/>
      <c r="C4" s="400"/>
      <c r="D4" s="401"/>
      <c r="E4" s="400"/>
      <c r="F4" s="400"/>
      <c r="G4" s="400"/>
      <c r="H4" s="403"/>
    </row>
    <row r="5" customHeight="1" spans="1:10">
      <c r="A5" s="400"/>
      <c r="B5" s="400"/>
      <c r="C5" s="400"/>
      <c r="D5" s="401"/>
      <c r="E5" s="400"/>
      <c r="F5" s="400"/>
      <c r="G5" s="400"/>
      <c r="H5" s="404"/>
    </row>
    <row r="6" ht="27" customHeight="1" spans="1:10">
      <c r="A6" s="405" t="s">
        <v>11</v>
      </c>
      <c r="B6" s="406" t="s">
        <v>12</v>
      </c>
      <c r="C6" s="407">
        <f>土建概算汇总表!M7</f>
        <v>1.308</v>
      </c>
      <c r="D6" s="407">
        <f>安装工程概算汇总表!M6</f>
        <v>20.9</v>
      </c>
      <c r="E6" s="407">
        <f>安装工程概算汇总表!L6</f>
        <v>5.04369199561855</v>
      </c>
      <c r="F6" s="405"/>
      <c r="G6" s="407">
        <f t="shared" ref="G6:G12" si="0">SUM(C6:F6)</f>
        <v>27.2516919956186</v>
      </c>
      <c r="H6" s="22">
        <f>+G6/$G$17*100</f>
        <v>1.39113435210987</v>
      </c>
    </row>
    <row r="7" ht="27" customHeight="1" spans="1:10">
      <c r="A7" s="405" t="s">
        <v>13</v>
      </c>
      <c r="B7" s="406" t="str">
        <f>安装工程概算汇总表!B8</f>
        <v>干选车间</v>
      </c>
      <c r="C7" s="407">
        <f>土建工程概算表!T11/10000</f>
        <v>191.955126379154</v>
      </c>
      <c r="D7" s="407">
        <f>安装工程概算汇总表!M8</f>
        <v>959.53</v>
      </c>
      <c r="E7" s="407">
        <f>安装工程概算汇总表!L8</f>
        <v>73.5465028445509</v>
      </c>
      <c r="F7" s="405"/>
      <c r="G7" s="407">
        <f t="shared" si="0"/>
        <v>1225.0316292237</v>
      </c>
      <c r="H7" s="22">
        <f>+G7/$G$17*100</f>
        <v>62.534964144913</v>
      </c>
    </row>
    <row r="8" ht="27" customHeight="1" spans="1:10">
      <c r="A8" s="405" t="s">
        <v>14</v>
      </c>
      <c r="B8" s="387" t="str">
        <f>土建概算汇总表!B9</f>
        <v>带式输送机栈桥及转载点</v>
      </c>
      <c r="C8" s="407">
        <f>土建工程概算表!T17/10000</f>
        <v>83.712</v>
      </c>
      <c r="D8" s="407">
        <f>安装工程概算汇总表!M11</f>
        <v>48.9</v>
      </c>
      <c r="E8" s="407">
        <f>安装工程概算汇总表!L11</f>
        <v>7.67132245193813</v>
      </c>
      <c r="F8" s="405"/>
      <c r="G8" s="407">
        <f t="shared" si="0"/>
        <v>140.283322451938</v>
      </c>
      <c r="H8" s="22"/>
    </row>
    <row r="9" ht="27" customHeight="1" spans="1:10">
      <c r="A9" s="405" t="s">
        <v>15</v>
      </c>
      <c r="B9" s="387" t="str">
        <f>安装工程概算汇总表!B12</f>
        <v>电气系统</v>
      </c>
      <c r="C9" s="407"/>
      <c r="D9" s="407">
        <f>安装工程概算汇总表!M12</f>
        <v>131.5368</v>
      </c>
      <c r="E9" s="407">
        <f>安装工程概算汇总表!L12</f>
        <v>155.665089879358</v>
      </c>
      <c r="F9" s="405"/>
      <c r="G9" s="407">
        <f t="shared" si="0"/>
        <v>287.201889879358</v>
      </c>
      <c r="H9" s="22"/>
    </row>
    <row r="10" ht="27" customHeight="1" spans="1:10">
      <c r="A10" s="405" t="s">
        <v>16</v>
      </c>
      <c r="B10" s="406" t="str">
        <f>安装工程概算汇总表!B15</f>
        <v>集中控制系统</v>
      </c>
      <c r="C10" s="407"/>
      <c r="D10" s="407">
        <f>安装工程概算汇总表!M15</f>
        <v>38.44</v>
      </c>
      <c r="E10" s="407">
        <f>安装工程概算汇总表!L15</f>
        <v>23.8027</v>
      </c>
      <c r="F10" s="405"/>
      <c r="G10" s="407">
        <f t="shared" si="0"/>
        <v>62.2427</v>
      </c>
      <c r="H10" s="22">
        <f t="shared" ref="H10:H17" si="1">+G10/$G$17*100</f>
        <v>3.17734246196495</v>
      </c>
    </row>
    <row r="11" ht="27" customHeight="1" spans="1:10">
      <c r="A11" s="405" t="s">
        <v>17</v>
      </c>
      <c r="B11" s="406" t="str">
        <f>安装工程概算汇总表!B20</f>
        <v>给排水及暖通工程</v>
      </c>
      <c r="C11" s="407"/>
      <c r="D11" s="407">
        <f>安装工程概算汇总表!M20</f>
        <v>12.6</v>
      </c>
      <c r="E11" s="407">
        <f>安装工程概算汇总表!L20</f>
        <v>9.6844</v>
      </c>
      <c r="F11" s="405"/>
      <c r="G11" s="407">
        <f t="shared" si="0"/>
        <v>22.2844</v>
      </c>
      <c r="H11" s="22">
        <f t="shared" si="1"/>
        <v>1.13756585687015</v>
      </c>
    </row>
    <row r="12" ht="27" customHeight="1" spans="1:10">
      <c r="A12" s="405" t="s">
        <v>18</v>
      </c>
      <c r="B12" s="406" t="str">
        <f>安装工程概算汇总表!B23</f>
        <v>室外管网</v>
      </c>
      <c r="C12" s="407"/>
      <c r="D12" s="19">
        <f>安装工程概算汇总表!M23</f>
        <v>0</v>
      </c>
      <c r="E12" s="407">
        <f>安装工程概算汇总表!L23</f>
        <v>23.8289981815279</v>
      </c>
      <c r="F12" s="405"/>
      <c r="G12" s="407">
        <f t="shared" si="0"/>
        <v>23.8289981815279</v>
      </c>
      <c r="H12" s="22">
        <f t="shared" si="1"/>
        <v>1.21641393686736</v>
      </c>
    </row>
    <row r="13" s="393" customFormat="1" ht="27" customHeight="1" spans="1:10">
      <c r="A13" s="408"/>
      <c r="B13" s="408" t="s">
        <v>19</v>
      </c>
      <c r="C13" s="409">
        <f>SUM(C6:C12)</f>
        <v>276.975126379154</v>
      </c>
      <c r="D13" s="409">
        <f>SUM(D6:D12)</f>
        <v>1211.9068</v>
      </c>
      <c r="E13" s="409">
        <f>SUM(E6:E12)</f>
        <v>299.242705352993</v>
      </c>
      <c r="F13" s="409">
        <f>SUM(F6:F12)</f>
        <v>0</v>
      </c>
      <c r="G13" s="409">
        <f>SUM(G6:G12)</f>
        <v>1788.12463173215</v>
      </c>
      <c r="H13" s="410">
        <f t="shared" si="1"/>
        <v>91.2795286786721</v>
      </c>
    </row>
    <row r="14" ht="27" customHeight="1" spans="1:10">
      <c r="A14" s="405" t="s">
        <v>20</v>
      </c>
      <c r="B14" s="411" t="s">
        <v>21</v>
      </c>
      <c r="C14" s="407"/>
      <c r="D14" s="407"/>
      <c r="E14" s="407"/>
      <c r="F14" s="407">
        <f>其他!F16</f>
        <v>161.830084200726</v>
      </c>
      <c r="G14" s="407">
        <f>SUM(C14:F14)</f>
        <v>161.830084200726</v>
      </c>
      <c r="H14" s="22">
        <f t="shared" si="1"/>
        <v>8.26104263077164</v>
      </c>
      <c r="I14" s="412"/>
      <c r="J14" s="412"/>
    </row>
    <row r="15" s="393" customFormat="1" ht="27" customHeight="1" spans="1:10">
      <c r="A15" s="408"/>
      <c r="B15" s="408" t="s">
        <v>22</v>
      </c>
      <c r="C15" s="409">
        <f>C13+C14</f>
        <v>276.975126379154</v>
      </c>
      <c r="D15" s="409">
        <f>D13+D14</f>
        <v>1211.9068</v>
      </c>
      <c r="E15" s="409">
        <f>E13+E14</f>
        <v>299.242705352993</v>
      </c>
      <c r="F15" s="409">
        <f>F13+F14</f>
        <v>161.830084200726</v>
      </c>
      <c r="G15" s="409">
        <f>G13+G14</f>
        <v>1949.95471593287</v>
      </c>
      <c r="H15" s="22">
        <f t="shared" si="1"/>
        <v>99.5405713094438</v>
      </c>
      <c r="I15" s="413"/>
      <c r="J15" s="413"/>
    </row>
    <row r="16" ht="27" customHeight="1" spans="1:10">
      <c r="A16" s="405" t="s">
        <v>23</v>
      </c>
      <c r="B16" s="411" t="s">
        <v>24</v>
      </c>
      <c r="C16" s="407"/>
      <c r="D16" s="407"/>
      <c r="E16" s="407"/>
      <c r="F16" s="414">
        <v>9</v>
      </c>
      <c r="G16" s="407">
        <f>SUM(C16:F16)</f>
        <v>9</v>
      </c>
      <c r="H16" s="22">
        <f t="shared" si="1"/>
        <v>0.459428690556234</v>
      </c>
    </row>
    <row r="17" s="393" customFormat="1" ht="27" customHeight="1" spans="1:9">
      <c r="A17" s="408"/>
      <c r="B17" s="408" t="s">
        <v>25</v>
      </c>
      <c r="C17" s="409">
        <f>C15+C16</f>
        <v>276.975126379154</v>
      </c>
      <c r="D17" s="409">
        <f>D15+D16</f>
        <v>1211.9068</v>
      </c>
      <c r="E17" s="409">
        <f>E15+E16</f>
        <v>299.242705352993</v>
      </c>
      <c r="F17" s="409">
        <f>F15+F16</f>
        <v>170.830084200726</v>
      </c>
      <c r="G17" s="409">
        <f>G15+G16</f>
        <v>1958.95471593287</v>
      </c>
      <c r="H17" s="410">
        <f t="shared" si="1"/>
        <v>100</v>
      </c>
      <c r="I17" s="415"/>
    </row>
    <row r="18" ht="27" customHeight="1" spans="1:9">
      <c r="A18" s="405"/>
      <c r="B18" s="405" t="s">
        <v>10</v>
      </c>
      <c r="C18" s="407">
        <f>+C17/G17*100</f>
        <v>14.1389244032247</v>
      </c>
      <c r="D18" s="407">
        <f>+D17/G17*100</f>
        <v>61.8649726889107</v>
      </c>
      <c r="E18" s="407">
        <f>+E17/G17*100</f>
        <v>15.2756315865368</v>
      </c>
      <c r="F18" s="407">
        <f>+F17/G17*100</f>
        <v>8.72047132132788</v>
      </c>
      <c r="G18" s="407">
        <f>+C18+D18+E18+F18</f>
        <v>100</v>
      </c>
      <c r="H18" s="17"/>
    </row>
    <row r="20" customHeight="1" spans="1:9">
      <c r="B20" s="416"/>
      <c r="C20" s="417"/>
      <c r="D20" s="417"/>
      <c r="E20" s="417"/>
      <c r="F20" s="417"/>
      <c r="G20" s="417"/>
    </row>
    <row r="21" customHeight="1" spans="1:9">
      <c r="C21" s="417"/>
      <c r="D21" s="417"/>
      <c r="E21" s="417"/>
      <c r="F21" s="417"/>
      <c r="G21" s="417"/>
    </row>
  </sheetData>
  <mergeCells count="11">
    <mergeCell ref="A1:H1"/>
    <mergeCell ref="A2:B2"/>
    <mergeCell ref="G2:H2"/>
    <mergeCell ref="A3:A5"/>
    <mergeCell ref="B3:B5"/>
    <mergeCell ref="C3:C5"/>
    <mergeCell ref="D3:D5"/>
    <mergeCell ref="E3:E5"/>
    <mergeCell ref="F3:F5"/>
    <mergeCell ref="G3:G5"/>
    <mergeCell ref="H3:H5"/>
  </mergeCells>
  <printOptions horizontalCentered="1" verticalCentered="1"/>
  <pageMargins left="0.393055555555556" right="0.393055555555556" top="0.786805555555556" bottom="0.590277777777778" header="0.511805555555556" footer="0.354166666666667"/>
  <pageSetup paperSize="9" firstPageNumber="4" orientation="landscape" blackAndWhite="1" useFirstPageNumber="1" horizontalDpi="300" verticalDpi="300"/>
  <headerFooter alignWithMargins="0">
    <oddFooter>&amp;C&amp;10&amp;P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C7" sqref="C7"/>
    </sheetView>
  </sheetViews>
  <sheetFormatPr defaultColWidth="8.5" defaultRowHeight="14.25"/>
  <cols>
    <col min="1" max="1" width="5.125" style="377" customWidth="1"/>
    <col min="2" max="2" width="21.625" style="377" customWidth="1"/>
    <col min="3" max="3" width="9.875" style="377" customWidth="1"/>
    <col min="4" max="4" width="9.125" style="377" customWidth="1"/>
    <col min="5" max="5" width="0.5" style="377" hidden="1" customWidth="1"/>
    <col min="6" max="6" width="9.125" style="377" customWidth="1"/>
    <col min="7" max="7" width="9.625" style="377" customWidth="1"/>
    <col min="8" max="8" width="10" style="377" customWidth="1"/>
    <col min="9" max="9" width="8.75" style="377" customWidth="1"/>
    <col min="10" max="10" width="8.625" style="377" customWidth="1"/>
    <col min="11" max="11" width="8.75" style="377" customWidth="1"/>
    <col min="12" max="12" width="9" style="377" customWidth="1"/>
    <col min="13" max="13" width="9.625" style="377" customWidth="1"/>
    <col min="14" max="14" width="6.25" style="378" customWidth="1"/>
    <col min="15" max="15" width="9.25" style="377" hidden="1" customWidth="1"/>
    <col min="16" max="16" width="8.375" style="377" hidden="1" customWidth="1"/>
    <col min="17" max="17" width="8.625" style="377" hidden="1" customWidth="1"/>
    <col min="18" max="19" width="7.375" style="377" hidden="1" customWidth="1"/>
    <col min="20" max="20" width="8.375" style="377" hidden="1" customWidth="1"/>
    <col min="21" max="21" width="8.625" style="377" hidden="1" customWidth="1"/>
    <col min="22" max="22" width="7.375" style="377" hidden="1" customWidth="1"/>
    <col min="23" max="23" width="8.625" style="377" hidden="1" customWidth="1"/>
    <col min="24" max="24" width="7.375" style="377" hidden="1" customWidth="1"/>
    <col min="25" max="26" width="9.375" style="377" hidden="1" customWidth="1"/>
    <col min="27" max="16379" width="8.5" style="377"/>
    <col min="16380" max="16384" width="8.5" style="379"/>
  </cols>
  <sheetData>
    <row r="1" ht="30" customHeight="1" spans="1:26">
      <c r="A1" s="380" t="s">
        <v>26</v>
      </c>
      <c r="B1" s="380" t="s">
        <v>27</v>
      </c>
      <c r="C1" s="380" t="s">
        <v>27</v>
      </c>
      <c r="D1" s="380" t="s">
        <v>27</v>
      </c>
      <c r="E1" s="380" t="s">
        <v>27</v>
      </c>
      <c r="F1" s="380" t="s">
        <v>27</v>
      </c>
      <c r="G1" s="380" t="s">
        <v>27</v>
      </c>
      <c r="H1" s="380" t="s">
        <v>27</v>
      </c>
      <c r="I1" s="380" t="s">
        <v>27</v>
      </c>
      <c r="J1" s="380" t="s">
        <v>27</v>
      </c>
      <c r="K1" s="380" t="s">
        <v>27</v>
      </c>
      <c r="L1" s="380" t="s">
        <v>27</v>
      </c>
      <c r="M1" s="380" t="s">
        <v>27</v>
      </c>
      <c r="N1" s="380" t="s">
        <v>27</v>
      </c>
    </row>
    <row r="2" s="374" customFormat="1" ht="20" customHeight="1" spans="1:26">
      <c r="A2" s="381" t="s">
        <v>1</v>
      </c>
      <c r="B2" s="381"/>
      <c r="C2" s="381"/>
      <c r="D2" s="381"/>
      <c r="E2" s="381"/>
      <c r="F2" s="381"/>
      <c r="G2" s="381"/>
      <c r="H2" s="381"/>
      <c r="I2" s="381"/>
      <c r="J2" s="382" t="s">
        <v>28</v>
      </c>
      <c r="K2" s="382" t="s">
        <v>27</v>
      </c>
      <c r="L2" s="382" t="s">
        <v>27</v>
      </c>
      <c r="M2" s="382" t="s">
        <v>27</v>
      </c>
      <c r="N2" s="382" t="s">
        <v>27</v>
      </c>
    </row>
    <row r="3" s="375" customFormat="1" ht="28" customHeight="1" spans="1:26">
      <c r="A3" s="383" t="s">
        <v>3</v>
      </c>
      <c r="B3" s="383" t="s">
        <v>29</v>
      </c>
      <c r="C3" s="383" t="s">
        <v>30</v>
      </c>
      <c r="D3" s="383" t="s">
        <v>27</v>
      </c>
      <c r="E3" s="383" t="s">
        <v>27</v>
      </c>
      <c r="F3" s="383" t="s">
        <v>27</v>
      </c>
      <c r="G3" s="383" t="s">
        <v>27</v>
      </c>
      <c r="H3" s="383" t="s">
        <v>27</v>
      </c>
      <c r="I3" s="383" t="s">
        <v>31</v>
      </c>
      <c r="J3" s="383" t="s">
        <v>32</v>
      </c>
      <c r="K3" s="383" t="s">
        <v>33</v>
      </c>
      <c r="L3" s="383" t="s">
        <v>34</v>
      </c>
      <c r="M3" s="383" t="s">
        <v>35</v>
      </c>
      <c r="N3" s="383" t="s">
        <v>36</v>
      </c>
    </row>
    <row r="4" s="375" customFormat="1" ht="28" customHeight="1" spans="1:26">
      <c r="A4" s="383" t="s">
        <v>27</v>
      </c>
      <c r="B4" s="383" t="s">
        <v>27</v>
      </c>
      <c r="C4" s="383" t="s">
        <v>37</v>
      </c>
      <c r="D4" s="383" t="s">
        <v>27</v>
      </c>
      <c r="E4" s="383" t="s">
        <v>27</v>
      </c>
      <c r="F4" s="383" t="s">
        <v>27</v>
      </c>
      <c r="G4" s="383" t="s">
        <v>38</v>
      </c>
      <c r="H4" s="383" t="s">
        <v>9</v>
      </c>
      <c r="I4" s="383" t="s">
        <v>27</v>
      </c>
      <c r="J4" s="383" t="s">
        <v>27</v>
      </c>
      <c r="K4" s="383" t="s">
        <v>27</v>
      </c>
      <c r="L4" s="383" t="s">
        <v>27</v>
      </c>
      <c r="M4" s="383" t="s">
        <v>27</v>
      </c>
      <c r="N4" s="383" t="s">
        <v>27</v>
      </c>
    </row>
    <row r="5" s="375" customFormat="1" ht="27" customHeight="1" spans="1:26">
      <c r="A5" s="383" t="s">
        <v>27</v>
      </c>
      <c r="B5" s="383" t="s">
        <v>27</v>
      </c>
      <c r="C5" s="383" t="s">
        <v>39</v>
      </c>
      <c r="D5" s="383" t="s">
        <v>40</v>
      </c>
      <c r="E5" s="383" t="s">
        <v>27</v>
      </c>
      <c r="F5" s="383" t="s">
        <v>27</v>
      </c>
      <c r="G5" s="383" t="s">
        <v>27</v>
      </c>
      <c r="H5" s="383" t="s">
        <v>27</v>
      </c>
      <c r="I5" s="383" t="s">
        <v>27</v>
      </c>
      <c r="J5" s="383" t="s">
        <v>27</v>
      </c>
      <c r="K5" s="383" t="s">
        <v>27</v>
      </c>
      <c r="L5" s="383" t="s">
        <v>27</v>
      </c>
      <c r="M5" s="383" t="s">
        <v>27</v>
      </c>
      <c r="N5" s="383" t="s">
        <v>27</v>
      </c>
    </row>
    <row r="6" s="375" customFormat="1" ht="33" customHeight="1" spans="1:26">
      <c r="A6" s="383" t="s">
        <v>27</v>
      </c>
      <c r="B6" s="383" t="s">
        <v>27</v>
      </c>
      <c r="C6" s="383" t="s">
        <v>27</v>
      </c>
      <c r="D6" s="383" t="s">
        <v>41</v>
      </c>
      <c r="E6" s="383" t="s">
        <v>42</v>
      </c>
      <c r="F6" s="383" t="s">
        <v>27</v>
      </c>
      <c r="G6" s="383" t="s">
        <v>27</v>
      </c>
      <c r="H6" s="383" t="s">
        <v>27</v>
      </c>
      <c r="I6" s="383" t="s">
        <v>27</v>
      </c>
      <c r="J6" s="383" t="s">
        <v>27</v>
      </c>
      <c r="K6" s="383" t="s">
        <v>27</v>
      </c>
      <c r="L6" s="383" t="s">
        <v>27</v>
      </c>
      <c r="M6" s="383" t="s">
        <v>27</v>
      </c>
      <c r="N6" s="383" t="s">
        <v>27</v>
      </c>
      <c r="O6" s="384"/>
      <c r="P6" s="385" t="s">
        <v>43</v>
      </c>
      <c r="Q6" s="385" t="s">
        <v>44</v>
      </c>
      <c r="R6" s="385" t="s">
        <v>45</v>
      </c>
      <c r="S6" s="385" t="s">
        <v>46</v>
      </c>
      <c r="T6" s="385" t="s">
        <v>9</v>
      </c>
      <c r="U6" s="385" t="s">
        <v>47</v>
      </c>
      <c r="V6" s="385" t="s">
        <v>32</v>
      </c>
      <c r="W6" s="385" t="s">
        <v>48</v>
      </c>
      <c r="X6" s="385" t="s">
        <v>34</v>
      </c>
      <c r="Y6" s="385" t="s">
        <v>35</v>
      </c>
    </row>
    <row r="7" s="376" customFormat="1" ht="33" customHeight="1" spans="1:26">
      <c r="A7" s="386" t="s">
        <v>11</v>
      </c>
      <c r="B7" s="387" t="str">
        <f>土建工程概算表!B7</f>
        <v>改造工程</v>
      </c>
      <c r="C7" s="388">
        <f>土建工程概算表!I9/10000</f>
        <v>1.2</v>
      </c>
      <c r="D7" s="388"/>
      <c r="E7" s="388"/>
      <c r="F7" s="388"/>
      <c r="G7" s="388"/>
      <c r="H7" s="388">
        <f>土建工程概算表!N9/10000</f>
        <v>1.2</v>
      </c>
      <c r="I7" s="388"/>
      <c r="J7" s="388"/>
      <c r="K7" s="388"/>
      <c r="L7" s="388">
        <f>土建工程概算表!S9/10000</f>
        <v>0.108</v>
      </c>
      <c r="M7" s="388">
        <f>土建工程概算表!T9/10000</f>
        <v>1.308</v>
      </c>
      <c r="N7" s="386"/>
      <c r="P7" s="389">
        <v>31.6156</v>
      </c>
      <c r="Q7" s="389">
        <v>22.16286920736</v>
      </c>
      <c r="R7" s="389">
        <v>7.243122456</v>
      </c>
      <c r="S7" s="389">
        <v>11.5744785924522</v>
      </c>
      <c r="T7" s="389">
        <v>40.2298682368</v>
      </c>
      <c r="U7" s="389">
        <v>28.3381586</v>
      </c>
      <c r="V7" s="389">
        <v>8.39972742958944</v>
      </c>
      <c r="W7" s="389">
        <v>6.14722840295446</v>
      </c>
      <c r="X7" s="389">
        <v>9.74651337224965</v>
      </c>
      <c r="Y7" s="389">
        <v>118.041106397246</v>
      </c>
      <c r="Z7" s="390"/>
    </row>
    <row r="8" s="376" customFormat="1" ht="33" customHeight="1" spans="1:26">
      <c r="A8" s="386" t="s">
        <v>13</v>
      </c>
      <c r="B8" s="387" t="str">
        <f>土建工程概算表!B11</f>
        <v>干选车间</v>
      </c>
      <c r="C8" s="388">
        <f>土建工程概算表!I11/10000</f>
        <v>161.6516</v>
      </c>
      <c r="D8" s="388">
        <f>土建工程概算表!J11/10000</f>
        <v>5.42325885</v>
      </c>
      <c r="E8" s="388"/>
      <c r="F8" s="388">
        <f>土建工程概算表!K11/10000</f>
        <v>4.101649335</v>
      </c>
      <c r="G8" s="388">
        <f>土建工程概算表!M11/10000</f>
        <v>4.3046870051289</v>
      </c>
      <c r="H8" s="388">
        <f>土建工程概算表!N11/10000</f>
        <v>165.956287005129</v>
      </c>
      <c r="I8" s="388"/>
      <c r="J8" s="388">
        <f>土建工程概算表!Q11/10000</f>
        <v>1.70181862713</v>
      </c>
      <c r="K8" s="388">
        <f>土建工程概算表!R11/10000</f>
        <v>8.44751489907514</v>
      </c>
      <c r="L8" s="388">
        <f>土建工程概算表!S11/10000</f>
        <v>15.8495058478201</v>
      </c>
      <c r="M8" s="388">
        <f>土建工程概算表!T11/10000</f>
        <v>191.955126379154</v>
      </c>
      <c r="N8" s="386"/>
      <c r="P8" s="389">
        <v>69.1277</v>
      </c>
      <c r="Q8" s="389">
        <v>23.38936340368</v>
      </c>
      <c r="R8" s="389">
        <v>6.899893228</v>
      </c>
      <c r="S8" s="389">
        <v>13.6938571183121</v>
      </c>
      <c r="T8" s="389">
        <v>82.8215571183121</v>
      </c>
      <c r="U8" s="389">
        <v>23.25392656</v>
      </c>
      <c r="V8" s="389">
        <v>8.86456872999472</v>
      </c>
      <c r="W8" s="389">
        <v>6.9170923539319</v>
      </c>
      <c r="X8" s="389">
        <v>10.9671430286015</v>
      </c>
      <c r="Y8" s="389">
        <v>132.82428779084</v>
      </c>
      <c r="Z8" s="390"/>
    </row>
    <row r="9" s="376" customFormat="1" ht="33" customHeight="1" spans="1:26">
      <c r="A9" s="386" t="s">
        <v>14</v>
      </c>
      <c r="B9" s="387" t="str">
        <f>土建工程概算表!B17</f>
        <v>带式输送机栈桥及转载点</v>
      </c>
      <c r="C9" s="388">
        <f>土建工程概算表!I21/10000</f>
        <v>76.8</v>
      </c>
      <c r="D9" s="388"/>
      <c r="E9" s="388"/>
      <c r="F9" s="388"/>
      <c r="G9" s="388"/>
      <c r="H9" s="388">
        <f>土建工程概算表!N21/10000</f>
        <v>76.8</v>
      </c>
      <c r="I9" s="388"/>
      <c r="J9" s="388"/>
      <c r="K9" s="388"/>
      <c r="L9" s="388">
        <f>土建工程概算表!S21/10000</f>
        <v>6.912</v>
      </c>
      <c r="M9" s="388">
        <f>土建工程概算表!T21/10000</f>
        <v>83.712</v>
      </c>
      <c r="N9" s="386"/>
      <c r="P9" s="389">
        <v>339.3697</v>
      </c>
      <c r="Q9" s="389">
        <v>0</v>
      </c>
      <c r="R9" s="389">
        <v>0</v>
      </c>
      <c r="S9" s="389">
        <v>0</v>
      </c>
      <c r="T9" s="389">
        <v>339.3697</v>
      </c>
      <c r="U9" s="389">
        <v>0</v>
      </c>
      <c r="V9" s="389">
        <v>0</v>
      </c>
      <c r="W9" s="389">
        <v>0</v>
      </c>
      <c r="X9" s="389">
        <v>30.543273</v>
      </c>
      <c r="Y9" s="389">
        <v>369.912973</v>
      </c>
      <c r="Z9" s="390"/>
    </row>
    <row r="10" s="376" customFormat="1" ht="33" customHeight="1" spans="1:26">
      <c r="A10" s="386"/>
      <c r="B10" s="387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91"/>
      <c r="P10" s="392"/>
      <c r="Q10" s="392"/>
      <c r="R10" s="392"/>
      <c r="S10" s="392"/>
      <c r="T10" s="392"/>
      <c r="U10" s="392"/>
      <c r="V10" s="392"/>
      <c r="W10" s="392"/>
      <c r="X10" s="392"/>
      <c r="Y10" s="392"/>
    </row>
    <row r="11" s="376" customFormat="1" ht="33" customHeight="1" spans="1:26">
      <c r="A11" s="386"/>
      <c r="B11" s="387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91"/>
      <c r="P11" s="392"/>
      <c r="Q11" s="392"/>
      <c r="R11" s="392"/>
      <c r="S11" s="392"/>
      <c r="T11" s="392"/>
      <c r="U11" s="392"/>
      <c r="V11" s="392"/>
      <c r="W11" s="392"/>
      <c r="X11" s="392"/>
      <c r="Y11" s="392"/>
    </row>
    <row r="12" s="376" customFormat="1" ht="33" customHeight="1" spans="1:26">
      <c r="A12" s="386"/>
      <c r="B12" s="387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91"/>
      <c r="P12" s="392"/>
      <c r="Q12" s="392"/>
      <c r="R12" s="392"/>
      <c r="S12" s="392"/>
      <c r="T12" s="392"/>
      <c r="U12" s="392"/>
      <c r="V12" s="392"/>
      <c r="W12" s="392"/>
      <c r="X12" s="392"/>
      <c r="Y12" s="392"/>
    </row>
    <row r="13" s="376" customFormat="1" ht="33" customHeight="1" spans="1:26">
      <c r="A13" s="386"/>
      <c r="B13" s="387"/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91"/>
      <c r="P13" s="392"/>
      <c r="Q13" s="392"/>
      <c r="R13" s="392"/>
      <c r="S13" s="392"/>
      <c r="T13" s="392"/>
      <c r="U13" s="392"/>
      <c r="V13" s="392"/>
      <c r="W13" s="392"/>
      <c r="X13" s="392"/>
      <c r="Y13" s="392"/>
    </row>
    <row r="14" s="376" customFormat="1" ht="33" customHeight="1" spans="1:26">
      <c r="A14" s="386"/>
      <c r="B14" s="387"/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91"/>
      <c r="P14" s="392"/>
      <c r="Q14" s="392"/>
      <c r="R14" s="392"/>
      <c r="S14" s="392"/>
      <c r="T14" s="392"/>
      <c r="U14" s="392"/>
      <c r="V14" s="392"/>
      <c r="W14" s="392"/>
      <c r="X14" s="392"/>
      <c r="Y14" s="392"/>
    </row>
    <row r="15" s="376" customFormat="1" ht="33" customHeight="1" spans="1:26">
      <c r="A15" s="386" t="s">
        <v>27</v>
      </c>
      <c r="B15" s="386" t="s">
        <v>9</v>
      </c>
      <c r="C15" s="388">
        <f>SUM(C7:C14)</f>
        <v>239.6516</v>
      </c>
      <c r="D15" s="388">
        <f t="shared" ref="D15:N15" si="0">SUM(D7:D14)</f>
        <v>5.42325885</v>
      </c>
      <c r="E15" s="388">
        <f t="shared" si="0"/>
        <v>0</v>
      </c>
      <c r="F15" s="388">
        <f t="shared" si="0"/>
        <v>4.101649335</v>
      </c>
      <c r="G15" s="388">
        <f t="shared" si="0"/>
        <v>4.3046870051289</v>
      </c>
      <c r="H15" s="388">
        <f t="shared" si="0"/>
        <v>243.956287005129</v>
      </c>
      <c r="I15" s="388"/>
      <c r="J15" s="388">
        <f t="shared" si="0"/>
        <v>1.70181862713</v>
      </c>
      <c r="K15" s="388">
        <f t="shared" si="0"/>
        <v>8.44751489907514</v>
      </c>
      <c r="L15" s="388">
        <f t="shared" si="0"/>
        <v>22.8695058478201</v>
      </c>
      <c r="M15" s="388">
        <f t="shared" si="0"/>
        <v>276.975126379154</v>
      </c>
      <c r="N15" s="388"/>
      <c r="P15" s="389">
        <f>SUM(P7:P9)</f>
        <v>440.113</v>
      </c>
      <c r="Q15" s="389">
        <f t="shared" ref="Q15:Y15" si="1">SUM(Q7:Q9)</f>
        <v>45.55223261104</v>
      </c>
      <c r="R15" s="389">
        <f t="shared" si="1"/>
        <v>14.143015684</v>
      </c>
      <c r="S15" s="389">
        <f t="shared" si="1"/>
        <v>25.2683357107643</v>
      </c>
      <c r="T15" s="389">
        <f t="shared" si="1"/>
        <v>462.421125355112</v>
      </c>
      <c r="U15" s="389">
        <f t="shared" si="1"/>
        <v>51.59208516</v>
      </c>
      <c r="V15" s="389">
        <f t="shared" si="1"/>
        <v>17.2642961595842</v>
      </c>
      <c r="W15" s="389">
        <f t="shared" si="1"/>
        <v>13.0643207568864</v>
      </c>
      <c r="X15" s="389">
        <f t="shared" si="1"/>
        <v>51.2569294008511</v>
      </c>
      <c r="Y15" s="389">
        <f t="shared" si="1"/>
        <v>620.778367188086</v>
      </c>
    </row>
  </sheetData>
  <mergeCells count="20">
    <mergeCell ref="A1:N1"/>
    <mergeCell ref="A2:I2"/>
    <mergeCell ref="J2:N2"/>
    <mergeCell ref="C3:H3"/>
    <mergeCell ref="C4:F4"/>
    <mergeCell ref="D5:F5"/>
    <mergeCell ref="E6:F6"/>
    <mergeCell ref="E11:F11"/>
    <mergeCell ref="E14:F14"/>
    <mergeCell ref="A3:A6"/>
    <mergeCell ref="B3:B6"/>
    <mergeCell ref="C5:C6"/>
    <mergeCell ref="G4:G6"/>
    <mergeCell ref="H4:H6"/>
    <mergeCell ref="I3:I6"/>
    <mergeCell ref="J3:J6"/>
    <mergeCell ref="K3:K6"/>
    <mergeCell ref="L3:L6"/>
    <mergeCell ref="M3:M6"/>
    <mergeCell ref="N3:N6"/>
  </mergeCells>
  <printOptions horizontalCentered="1" verticalCentered="1"/>
  <pageMargins left="0.393055555555556" right="0.393055555555556" top="0.786805555555556" bottom="0.590277777777778" header="0.511805555555556" footer="0.354166666666667"/>
  <pageSetup paperSize="9" firstPageNumber="5" orientation="landscape" blackAndWhite="1" useFirstPageNumber="1" horizontalDpi="600"/>
  <headerFooter alignWithMargins="0">
    <oddFooter>&amp;C&amp;10&amp;P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5"/>
  <sheetViews>
    <sheetView showZeros="0" workbookViewId="0">
      <pane ySplit="5" topLeftCell="A11" activePane="bottomLeft" state="frozen"/>
      <selection/>
      <selection pane="bottomLeft" activeCell="B21" sqref="B21"/>
    </sheetView>
  </sheetViews>
  <sheetFormatPr defaultColWidth="8.5" defaultRowHeight="17.25" customHeight="1"/>
  <cols>
    <col min="1" max="1" width="4" style="262" customWidth="1"/>
    <col min="2" max="2" width="29.5" style="263" customWidth="1"/>
    <col min="3" max="3" width="4.375" style="258" customWidth="1"/>
    <col min="4" max="4" width="6.5" style="258" customWidth="1"/>
    <col min="5" max="5" width="7.25" style="264" customWidth="1"/>
    <col min="6" max="6" width="6.375" style="265" customWidth="1"/>
    <col min="7" max="8" width="5.5" style="265" customWidth="1"/>
    <col min="9" max="9" width="9.25" style="265" customWidth="1"/>
    <col min="10" max="10" width="10.125" style="265" customWidth="1"/>
    <col min="11" max="11" width="7.25" style="265" customWidth="1"/>
    <col min="12" max="12" width="0.25" style="258" hidden="1" customWidth="1"/>
    <col min="13" max="13" width="8.25" style="258" customWidth="1"/>
    <col min="14" max="14" width="10.125" style="258" customWidth="1"/>
    <col min="15" max="15" width="0.25" style="266" hidden="1" customWidth="1"/>
    <col min="16" max="16" width="5" style="258" customWidth="1"/>
    <col min="17" max="17" width="8.25" style="258" customWidth="1"/>
    <col min="18" max="18" width="7.5" style="264" customWidth="1"/>
    <col min="19" max="19" width="8.5" style="258" customWidth="1"/>
    <col min="20" max="20" width="9.625" style="258" customWidth="1"/>
    <col min="21" max="21" width="6.625" style="267" customWidth="1"/>
    <col min="22" max="22" width="12.625" style="268" hidden="1" customWidth="1"/>
    <col min="23" max="23" width="10.375" style="268" hidden="1" customWidth="1"/>
    <col min="24" max="24" width="8.5" style="269" hidden="1" customWidth="1"/>
    <col min="25" max="16384" width="8.5" style="258"/>
  </cols>
  <sheetData>
    <row r="1" s="249" customFormat="1" ht="30" customHeight="1" spans="1:25">
      <c r="A1" s="270" t="s">
        <v>49</v>
      </c>
      <c r="B1" s="271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2"/>
      <c r="W1" s="272"/>
      <c r="X1" s="273"/>
    </row>
    <row r="2" s="250" customFormat="1" ht="20" customHeight="1" spans="1:25">
      <c r="A2" s="274" t="s">
        <v>1</v>
      </c>
      <c r="B2" s="275"/>
      <c r="C2" s="274"/>
      <c r="D2" s="274"/>
      <c r="E2" s="274"/>
      <c r="F2" s="274"/>
      <c r="G2" s="274"/>
      <c r="H2" s="274"/>
      <c r="I2" s="276"/>
      <c r="J2" s="276"/>
      <c r="K2" s="277"/>
      <c r="L2" s="278"/>
      <c r="M2" s="278"/>
      <c r="O2" s="279"/>
      <c r="R2" s="278"/>
      <c r="S2" s="280" t="s">
        <v>50</v>
      </c>
      <c r="T2" s="280"/>
      <c r="U2" s="280"/>
      <c r="V2" s="281"/>
      <c r="W2" s="281"/>
    </row>
    <row r="3" s="251" customFormat="1" customHeight="1" spans="1:25">
      <c r="A3" s="282" t="s">
        <v>3</v>
      </c>
      <c r="B3" s="282" t="s">
        <v>51</v>
      </c>
      <c r="C3" s="282" t="s">
        <v>52</v>
      </c>
      <c r="D3" s="282" t="s">
        <v>53</v>
      </c>
      <c r="E3" s="282" t="s">
        <v>39</v>
      </c>
      <c r="F3" s="283"/>
      <c r="G3" s="283"/>
      <c r="H3" s="283"/>
      <c r="I3" s="283" t="s">
        <v>30</v>
      </c>
      <c r="J3" s="283"/>
      <c r="K3" s="283"/>
      <c r="L3" s="282"/>
      <c r="M3" s="282"/>
      <c r="N3" s="282"/>
      <c r="O3" s="284" t="s">
        <v>54</v>
      </c>
      <c r="P3" s="282" t="s">
        <v>31</v>
      </c>
      <c r="Q3" s="282" t="s">
        <v>32</v>
      </c>
      <c r="R3" s="282" t="s">
        <v>33</v>
      </c>
      <c r="S3" s="282" t="s">
        <v>34</v>
      </c>
      <c r="T3" s="282" t="s">
        <v>35</v>
      </c>
      <c r="U3" s="282" t="s">
        <v>55</v>
      </c>
      <c r="V3" s="285"/>
      <c r="W3" s="285"/>
      <c r="X3" s="286"/>
    </row>
    <row r="4" s="251" customFormat="1" customHeight="1" spans="1:25">
      <c r="A4" s="282"/>
      <c r="B4" s="282"/>
      <c r="C4" s="282"/>
      <c r="D4" s="282"/>
      <c r="E4" s="282" t="s">
        <v>56</v>
      </c>
      <c r="F4" s="283" t="s">
        <v>57</v>
      </c>
      <c r="G4" s="283" t="s">
        <v>58</v>
      </c>
      <c r="H4" s="283"/>
      <c r="I4" s="283" t="s">
        <v>59</v>
      </c>
      <c r="J4" s="283" t="s">
        <v>58</v>
      </c>
      <c r="K4" s="283"/>
      <c r="L4" s="282" t="s">
        <v>60</v>
      </c>
      <c r="M4" s="282" t="s">
        <v>61</v>
      </c>
      <c r="N4" s="282" t="s">
        <v>9</v>
      </c>
      <c r="O4" s="284"/>
      <c r="P4" s="282"/>
      <c r="Q4" s="282"/>
      <c r="R4" s="282"/>
      <c r="S4" s="282"/>
      <c r="T4" s="282"/>
      <c r="U4" s="282"/>
      <c r="V4" s="285"/>
      <c r="W4" s="285"/>
      <c r="X4" s="286"/>
    </row>
    <row r="5" s="251" customFormat="1" ht="35.1" customHeight="1" spans="1:25">
      <c r="A5" s="282"/>
      <c r="B5" s="282"/>
      <c r="C5" s="282"/>
      <c r="D5" s="282"/>
      <c r="E5" s="282"/>
      <c r="F5" s="283"/>
      <c r="G5" s="283" t="s">
        <v>41</v>
      </c>
      <c r="H5" s="283" t="s">
        <v>62</v>
      </c>
      <c r="I5" s="283"/>
      <c r="J5" s="283" t="s">
        <v>41</v>
      </c>
      <c r="K5" s="283" t="s">
        <v>62</v>
      </c>
      <c r="L5" s="282"/>
      <c r="M5" s="282"/>
      <c r="N5" s="282"/>
      <c r="O5" s="284"/>
      <c r="P5" s="282"/>
      <c r="Q5" s="282"/>
      <c r="R5" s="282"/>
      <c r="S5" s="282"/>
      <c r="T5" s="282"/>
      <c r="U5" s="282"/>
      <c r="V5" s="287" t="s">
        <v>63</v>
      </c>
      <c r="W5" s="285"/>
      <c r="X5" s="286"/>
    </row>
    <row r="6" s="252" customFormat="1" ht="28" customHeight="1" spans="1:25">
      <c r="A6" s="288"/>
      <c r="B6" s="289" t="s">
        <v>9</v>
      </c>
      <c r="C6" s="288"/>
      <c r="D6" s="290"/>
      <c r="E6" s="290"/>
      <c r="F6" s="291"/>
      <c r="G6" s="291"/>
      <c r="H6" s="291"/>
      <c r="I6" s="291">
        <f>I7+I11+I17</f>
        <v>2396516</v>
      </c>
      <c r="J6" s="291">
        <f t="shared" ref="J6:X6" si="0">J7+J11+J17</f>
        <v>54232.5885</v>
      </c>
      <c r="K6" s="291">
        <f t="shared" si="0"/>
        <v>41016.49335</v>
      </c>
      <c r="L6" s="291">
        <f t="shared" si="0"/>
        <v>1.08334</v>
      </c>
      <c r="M6" s="291">
        <f t="shared" si="0"/>
        <v>43046.870051289</v>
      </c>
      <c r="N6" s="291">
        <f t="shared" si="0"/>
        <v>2439562.87005129</v>
      </c>
      <c r="O6" s="291">
        <f t="shared" si="0"/>
        <v>2</v>
      </c>
      <c r="P6" s="291">
        <f t="shared" si="0"/>
        <v>0</v>
      </c>
      <c r="Q6" s="291">
        <f t="shared" si="0"/>
        <v>17018.1862713</v>
      </c>
      <c r="R6" s="291">
        <f t="shared" si="0"/>
        <v>84475.1489907514</v>
      </c>
      <c r="S6" s="291">
        <f t="shared" si="0"/>
        <v>228695.058478201</v>
      </c>
      <c r="T6" s="291">
        <f t="shared" si="0"/>
        <v>2769751.26379154</v>
      </c>
      <c r="U6" s="291">
        <f t="shared" si="0"/>
        <v>0</v>
      </c>
      <c r="V6" s="291">
        <f t="shared" si="0"/>
        <v>646972.003997827</v>
      </c>
      <c r="W6" s="291">
        <f t="shared" si="0"/>
        <v>0</v>
      </c>
      <c r="X6" s="291">
        <f t="shared" si="0"/>
        <v>0</v>
      </c>
    </row>
    <row r="7" s="253" customFormat="1" ht="29" customHeight="1" spans="1:25">
      <c r="A7" s="292" t="s">
        <v>11</v>
      </c>
      <c r="B7" s="293" t="s">
        <v>12</v>
      </c>
      <c r="C7" s="292"/>
      <c r="D7" s="294"/>
      <c r="E7" s="294"/>
      <c r="F7" s="294"/>
      <c r="G7" s="294"/>
      <c r="H7" s="294"/>
      <c r="I7" s="294">
        <f>I9</f>
        <v>12000</v>
      </c>
      <c r="J7" s="294">
        <f t="shared" ref="J7:U7" si="1">J9</f>
        <v>0</v>
      </c>
      <c r="K7" s="294">
        <f t="shared" si="1"/>
        <v>0</v>
      </c>
      <c r="L7" s="294">
        <f t="shared" si="1"/>
        <v>0</v>
      </c>
      <c r="M7" s="294">
        <f t="shared" si="1"/>
        <v>0</v>
      </c>
      <c r="N7" s="294">
        <f t="shared" si="1"/>
        <v>12000</v>
      </c>
      <c r="O7" s="294">
        <f t="shared" si="1"/>
        <v>0</v>
      </c>
      <c r="P7" s="294">
        <f t="shared" si="1"/>
        <v>0</v>
      </c>
      <c r="Q7" s="294">
        <f t="shared" si="1"/>
        <v>0</v>
      </c>
      <c r="R7" s="294">
        <f t="shared" si="1"/>
        <v>0</v>
      </c>
      <c r="S7" s="294">
        <f t="shared" si="1"/>
        <v>1080</v>
      </c>
      <c r="T7" s="294">
        <f t="shared" si="1"/>
        <v>13080</v>
      </c>
      <c r="U7" s="294">
        <f t="shared" si="1"/>
        <v>0</v>
      </c>
    </row>
    <row r="8" s="254" customFormat="1" ht="62" customHeight="1" spans="1:25">
      <c r="A8" s="295">
        <v>1</v>
      </c>
      <c r="B8" s="296" t="s">
        <v>64</v>
      </c>
      <c r="C8" s="295" t="s">
        <v>65</v>
      </c>
      <c r="D8" s="297">
        <v>1</v>
      </c>
      <c r="E8" s="298" t="s">
        <v>66</v>
      </c>
      <c r="F8" s="299">
        <v>12000</v>
      </c>
      <c r="G8" s="297"/>
      <c r="H8" s="297"/>
      <c r="I8" s="300">
        <f>ROUND(D8*F8,0)</f>
        <v>12000</v>
      </c>
      <c r="J8" s="300">
        <f>ROUND(D8*G8,0)</f>
        <v>0</v>
      </c>
      <c r="K8" s="300">
        <f>ROUND(D8*H8,0)</f>
        <v>0</v>
      </c>
      <c r="L8" s="297"/>
      <c r="M8" s="297">
        <f>ROUND((J8+K8)*L8,0)</f>
        <v>0</v>
      </c>
      <c r="N8" s="297">
        <f>ROUND(I8+M8,0)</f>
        <v>12000</v>
      </c>
      <c r="O8" s="297"/>
      <c r="P8" s="297"/>
      <c r="Q8" s="297">
        <f>ROUND(J8*0.313886,0)</f>
        <v>0</v>
      </c>
      <c r="R8" s="297"/>
      <c r="S8" s="301">
        <f>(N8+P8+Q8+R8)*0.09</f>
        <v>1080</v>
      </c>
      <c r="T8" s="297">
        <f>ROUND(N8+P8+Q8+R8+S8,0)</f>
        <v>13080</v>
      </c>
      <c r="U8" s="297">
        <f>ROUND(T8/D8,0)</f>
        <v>13080</v>
      </c>
    </row>
    <row r="9" s="253" customFormat="1" ht="27" customHeight="1" spans="1:25">
      <c r="A9" s="292"/>
      <c r="B9" s="302" t="s">
        <v>22</v>
      </c>
      <c r="C9" s="292"/>
      <c r="D9" s="294"/>
      <c r="E9" s="303"/>
      <c r="F9" s="294"/>
      <c r="G9" s="294"/>
      <c r="H9" s="294"/>
      <c r="I9" s="294">
        <f>SUM(I8:I8)</f>
        <v>12000</v>
      </c>
      <c r="J9" s="294">
        <f t="shared" ref="J9:T9" si="2">SUM(J8:J8)</f>
        <v>0</v>
      </c>
      <c r="K9" s="294">
        <f t="shared" si="2"/>
        <v>0</v>
      </c>
      <c r="L9" s="294">
        <f t="shared" si="2"/>
        <v>0</v>
      </c>
      <c r="M9" s="294">
        <f t="shared" si="2"/>
        <v>0</v>
      </c>
      <c r="N9" s="294">
        <f t="shared" si="2"/>
        <v>12000</v>
      </c>
      <c r="O9" s="294">
        <f t="shared" si="2"/>
        <v>0</v>
      </c>
      <c r="P9" s="294">
        <f t="shared" si="2"/>
        <v>0</v>
      </c>
      <c r="Q9" s="294">
        <f t="shared" si="2"/>
        <v>0</v>
      </c>
      <c r="R9" s="294">
        <f t="shared" si="2"/>
        <v>0</v>
      </c>
      <c r="S9" s="294">
        <f t="shared" si="2"/>
        <v>1080</v>
      </c>
      <c r="T9" s="294">
        <f t="shared" si="2"/>
        <v>13080</v>
      </c>
      <c r="U9" s="294"/>
    </row>
    <row r="10" s="254" customFormat="1" ht="26" customHeight="1" spans="1:25">
      <c r="A10" s="295"/>
      <c r="B10" s="304"/>
      <c r="C10" s="295"/>
      <c r="D10" s="297"/>
      <c r="E10" s="305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</row>
    <row r="11" s="255" customFormat="1" ht="33" customHeight="1" spans="1:25">
      <c r="A11" s="306" t="s">
        <v>13</v>
      </c>
      <c r="B11" s="307" t="s">
        <v>67</v>
      </c>
      <c r="C11" s="308"/>
      <c r="D11" s="309"/>
      <c r="E11" s="310"/>
      <c r="F11" s="311"/>
      <c r="G11" s="311"/>
      <c r="H11" s="311"/>
      <c r="I11" s="312">
        <f>I15</f>
        <v>1616516</v>
      </c>
      <c r="J11" s="312">
        <f t="shared" ref="J11:T11" si="3">J15</f>
        <v>54232.5885</v>
      </c>
      <c r="K11" s="312">
        <f t="shared" si="3"/>
        <v>41016.49335</v>
      </c>
      <c r="L11" s="312">
        <f t="shared" si="3"/>
        <v>1.08334</v>
      </c>
      <c r="M11" s="312">
        <f t="shared" si="3"/>
        <v>43046.870051289</v>
      </c>
      <c r="N11" s="312">
        <f t="shared" si="3"/>
        <v>1659562.87005129</v>
      </c>
      <c r="O11" s="312">
        <f t="shared" si="3"/>
        <v>2</v>
      </c>
      <c r="P11" s="312">
        <f t="shared" si="3"/>
        <v>0</v>
      </c>
      <c r="Q11" s="312">
        <f t="shared" si="3"/>
        <v>17018.1862713</v>
      </c>
      <c r="R11" s="312">
        <f t="shared" si="3"/>
        <v>84475.1489907514</v>
      </c>
      <c r="S11" s="312">
        <f t="shared" si="3"/>
        <v>158495.058478201</v>
      </c>
      <c r="T11" s="312">
        <f t="shared" si="3"/>
        <v>1919551.26379154</v>
      </c>
      <c r="U11" s="312"/>
      <c r="V11" s="313">
        <f>V12</f>
        <v>646972.003997827</v>
      </c>
      <c r="W11" s="313">
        <f>W12</f>
        <v>0</v>
      </c>
      <c r="X11" s="313">
        <f>X12</f>
        <v>0</v>
      </c>
    </row>
    <row r="12" s="256" customFormat="1" ht="97" customHeight="1" spans="1:25">
      <c r="A12" s="314" t="s">
        <v>68</v>
      </c>
      <c r="B12" s="20" t="s">
        <v>69</v>
      </c>
      <c r="C12" s="315" t="s">
        <v>70</v>
      </c>
      <c r="D12" s="316">
        <v>987.95</v>
      </c>
      <c r="E12" s="298" t="s">
        <v>66</v>
      </c>
      <c r="F12" s="301">
        <v>1390</v>
      </c>
      <c r="G12" s="301"/>
      <c r="H12" s="301"/>
      <c r="I12" s="317">
        <f t="shared" ref="I9:I14" si="4">ROUND(D12*F12,0)</f>
        <v>1373251</v>
      </c>
      <c r="J12" s="301">
        <f>D12*G12</f>
        <v>0</v>
      </c>
      <c r="K12" s="317">
        <f>D12*H12</f>
        <v>0</v>
      </c>
      <c r="L12" s="318">
        <v>0.6314</v>
      </c>
      <c r="M12" s="301">
        <f>(J12+K12)*L12</f>
        <v>0</v>
      </c>
      <c r="N12" s="301">
        <f>I12+M12</f>
        <v>1373251</v>
      </c>
      <c r="O12" s="319">
        <f>1</f>
        <v>1</v>
      </c>
      <c r="P12" s="301">
        <f>I12*(O12-1)</f>
        <v>0</v>
      </c>
      <c r="Q12" s="301">
        <f>J12*0.3138</f>
        <v>0</v>
      </c>
      <c r="R12" s="301">
        <f>(N12+P12+Q12)*0.05168</f>
        <v>70969.61168</v>
      </c>
      <c r="S12" s="301">
        <f t="shared" ref="S9:S14" si="5">(N12+P12+Q12+R12)*0.09</f>
        <v>129979.8550512</v>
      </c>
      <c r="T12" s="301">
        <f>(N12+P12+Q12+R12+S12)</f>
        <v>1574200.4667312</v>
      </c>
      <c r="U12" s="301">
        <f>T12/D12</f>
        <v>1593.40094815649</v>
      </c>
      <c r="V12" s="320">
        <v>646972.003997827</v>
      </c>
      <c r="W12" s="321"/>
      <c r="X12" s="322"/>
    </row>
    <row r="13" s="257" customFormat="1" ht="66" customHeight="1" spans="1:25">
      <c r="A13" s="323" t="s">
        <v>71</v>
      </c>
      <c r="B13" s="324" t="s">
        <v>72</v>
      </c>
      <c r="C13" s="325" t="s">
        <v>73</v>
      </c>
      <c r="D13" s="326">
        <f>3.14*0.25*0.25*6*842</f>
        <v>991.455</v>
      </c>
      <c r="E13" s="327" t="s">
        <v>74</v>
      </c>
      <c r="F13" s="328">
        <v>203</v>
      </c>
      <c r="G13" s="328">
        <f>54.7</f>
        <v>54.7</v>
      </c>
      <c r="H13" s="328">
        <v>41.37</v>
      </c>
      <c r="I13" s="329">
        <f t="shared" si="4"/>
        <v>201265</v>
      </c>
      <c r="J13" s="328">
        <f>D13*G13</f>
        <v>54232.5885</v>
      </c>
      <c r="K13" s="329">
        <f>D13*H13</f>
        <v>41016.49335</v>
      </c>
      <c r="L13" s="330">
        <v>0.45194</v>
      </c>
      <c r="M13" s="328">
        <f>(J13+K13)*L13</f>
        <v>43046.870051289</v>
      </c>
      <c r="N13" s="328">
        <f>I13+M13</f>
        <v>244311.870051289</v>
      </c>
      <c r="O13" s="331">
        <v>1</v>
      </c>
      <c r="P13" s="328">
        <f>I13*(O13-1)</f>
        <v>0</v>
      </c>
      <c r="Q13" s="328">
        <f>J13*0.3138</f>
        <v>17018.1862713</v>
      </c>
      <c r="R13" s="328">
        <f>(N13+P13+Q13)*0.05168</f>
        <v>13505.5373107514</v>
      </c>
      <c r="S13" s="328">
        <f t="shared" si="5"/>
        <v>24735.2034270006</v>
      </c>
      <c r="T13" s="328">
        <f>(N13+P13+Q13+R13+S13)</f>
        <v>299570.797060341</v>
      </c>
      <c r="U13" s="328">
        <f>T13/D13</f>
        <v>302.152691811873</v>
      </c>
      <c r="V13" s="332">
        <v>533439.059974631</v>
      </c>
      <c r="W13" s="333"/>
      <c r="X13" s="334"/>
      <c r="Y13" s="335"/>
    </row>
    <row r="14" s="256" customFormat="1" ht="44" customHeight="1" spans="1:25">
      <c r="A14" s="314" t="s">
        <v>75</v>
      </c>
      <c r="B14" s="336" t="s">
        <v>76</v>
      </c>
      <c r="C14" s="315" t="s">
        <v>70</v>
      </c>
      <c r="D14" s="337">
        <f>6*7</f>
        <v>42</v>
      </c>
      <c r="E14" s="338" t="s">
        <v>66</v>
      </c>
      <c r="F14" s="339">
        <v>1000</v>
      </c>
      <c r="G14" s="337"/>
      <c r="H14" s="337"/>
      <c r="I14" s="340">
        <f t="shared" si="4"/>
        <v>42000</v>
      </c>
      <c r="J14" s="340">
        <f>ROUND(D14*G14,0)</f>
        <v>0</v>
      </c>
      <c r="K14" s="340">
        <f>ROUND(D14*H14,0)</f>
        <v>0</v>
      </c>
      <c r="L14" s="337"/>
      <c r="M14" s="337">
        <f>ROUND((J14+K14)*L14,0)</f>
        <v>0</v>
      </c>
      <c r="N14" s="337">
        <f>ROUND(I14+M14,0)</f>
        <v>42000</v>
      </c>
      <c r="O14" s="337"/>
      <c r="P14" s="337"/>
      <c r="Q14" s="337">
        <f>ROUND(J14*0.313886,0)</f>
        <v>0</v>
      </c>
      <c r="R14" s="337"/>
      <c r="S14" s="341">
        <f t="shared" si="5"/>
        <v>3780</v>
      </c>
      <c r="T14" s="337">
        <f>ROUND(N14+P14+Q14+R14+S14,0)</f>
        <v>45780</v>
      </c>
      <c r="U14" s="337">
        <f>ROUND(T14/D14,0)</f>
        <v>1090</v>
      </c>
      <c r="V14" s="320"/>
      <c r="W14" s="321"/>
      <c r="X14" s="322"/>
    </row>
    <row r="15" s="257" customFormat="1" ht="24" customHeight="1" spans="1:25">
      <c r="A15" s="323"/>
      <c r="B15" s="342" t="s">
        <v>22</v>
      </c>
      <c r="C15" s="325"/>
      <c r="D15" s="343"/>
      <c r="E15" s="344"/>
      <c r="F15" s="345"/>
      <c r="G15" s="343"/>
      <c r="H15" s="343"/>
      <c r="I15" s="346">
        <f>SUM(I12:I14)</f>
        <v>1616516</v>
      </c>
      <c r="J15" s="346">
        <f t="shared" ref="J15:T15" si="6">SUM(J12:J14)</f>
        <v>54232.5885</v>
      </c>
      <c r="K15" s="346">
        <f t="shared" si="6"/>
        <v>41016.49335</v>
      </c>
      <c r="L15" s="346">
        <f t="shared" si="6"/>
        <v>1.08334</v>
      </c>
      <c r="M15" s="346">
        <f t="shared" si="6"/>
        <v>43046.870051289</v>
      </c>
      <c r="N15" s="346">
        <f t="shared" si="6"/>
        <v>1659562.87005129</v>
      </c>
      <c r="O15" s="346">
        <f t="shared" si="6"/>
        <v>2</v>
      </c>
      <c r="P15" s="346">
        <f t="shared" si="6"/>
        <v>0</v>
      </c>
      <c r="Q15" s="346">
        <f t="shared" si="6"/>
        <v>17018.1862713</v>
      </c>
      <c r="R15" s="346">
        <f t="shared" si="6"/>
        <v>84475.1489907514</v>
      </c>
      <c r="S15" s="346">
        <f t="shared" si="6"/>
        <v>158495.058478201</v>
      </c>
      <c r="T15" s="346">
        <f t="shared" si="6"/>
        <v>1919551.26379154</v>
      </c>
      <c r="U15" s="347"/>
      <c r="V15" s="332"/>
      <c r="W15" s="333"/>
      <c r="X15" s="334"/>
    </row>
    <row r="16" s="258" customFormat="1" ht="25" customHeight="1" spans="1:25">
      <c r="A16" s="308"/>
      <c r="B16" s="348"/>
      <c r="C16" s="349"/>
      <c r="D16" s="350"/>
      <c r="E16" s="351"/>
      <c r="F16" s="352"/>
      <c r="G16" s="352"/>
      <c r="H16" s="352"/>
      <c r="I16" s="353"/>
      <c r="J16" s="353"/>
      <c r="K16" s="353"/>
      <c r="L16" s="353"/>
      <c r="M16" s="353"/>
      <c r="N16" s="353"/>
      <c r="O16" s="353"/>
      <c r="P16" s="353"/>
      <c r="Q16" s="353"/>
      <c r="R16" s="353"/>
      <c r="S16" s="353"/>
      <c r="T16" s="353"/>
      <c r="U16" s="354"/>
      <c r="V16" s="355"/>
      <c r="W16" s="268"/>
      <c r="X16" s="269"/>
    </row>
    <row r="17" s="255" customFormat="1" ht="31" customHeight="1" spans="1:24">
      <c r="A17" s="306" t="s">
        <v>14</v>
      </c>
      <c r="B17" s="356" t="s">
        <v>77</v>
      </c>
      <c r="C17" s="308"/>
      <c r="D17" s="309"/>
      <c r="E17" s="310"/>
      <c r="F17" s="311"/>
      <c r="G17" s="311"/>
      <c r="H17" s="311"/>
      <c r="I17" s="357">
        <f>I21</f>
        <v>768000</v>
      </c>
      <c r="J17" s="357">
        <f t="shared" ref="J17:U17" si="7">J21</f>
        <v>0</v>
      </c>
      <c r="K17" s="357">
        <f t="shared" si="7"/>
        <v>0</v>
      </c>
      <c r="L17" s="357">
        <f t="shared" si="7"/>
        <v>0</v>
      </c>
      <c r="M17" s="357">
        <f t="shared" si="7"/>
        <v>0</v>
      </c>
      <c r="N17" s="357">
        <f t="shared" si="7"/>
        <v>768000</v>
      </c>
      <c r="O17" s="357">
        <f t="shared" si="7"/>
        <v>0</v>
      </c>
      <c r="P17" s="357">
        <f t="shared" si="7"/>
        <v>0</v>
      </c>
      <c r="Q17" s="357">
        <f t="shared" si="7"/>
        <v>0</v>
      </c>
      <c r="R17" s="357">
        <f t="shared" si="7"/>
        <v>0</v>
      </c>
      <c r="S17" s="357">
        <f t="shared" si="7"/>
        <v>69120</v>
      </c>
      <c r="T17" s="357">
        <f t="shared" si="7"/>
        <v>837120</v>
      </c>
      <c r="U17" s="357">
        <f t="shared" si="7"/>
        <v>0</v>
      </c>
      <c r="V17" s="355"/>
      <c r="W17" s="268"/>
      <c r="X17" s="268"/>
    </row>
    <row r="18" s="256" customFormat="1" ht="99" customHeight="1" spans="1:24">
      <c r="A18" s="358">
        <v>1</v>
      </c>
      <c r="B18" s="359" t="s">
        <v>78</v>
      </c>
      <c r="C18" s="315" t="s">
        <v>79</v>
      </c>
      <c r="D18" s="360">
        <v>39</v>
      </c>
      <c r="E18" s="361" t="s">
        <v>80</v>
      </c>
      <c r="F18" s="353">
        <v>8000</v>
      </c>
      <c r="G18" s="353"/>
      <c r="H18" s="353"/>
      <c r="I18" s="317">
        <f>ROUND(D18*F18,0)</f>
        <v>312000</v>
      </c>
      <c r="J18" s="301">
        <f>D18*G18</f>
        <v>0</v>
      </c>
      <c r="K18" s="317">
        <f>D18*H18</f>
        <v>0</v>
      </c>
      <c r="L18" s="318">
        <v>0.37379</v>
      </c>
      <c r="M18" s="301">
        <f>(J18+K18)*L18</f>
        <v>0</v>
      </c>
      <c r="N18" s="301">
        <f>I18+M18</f>
        <v>312000</v>
      </c>
      <c r="O18" s="319">
        <v>1</v>
      </c>
      <c r="P18" s="301">
        <f>I18*(O18-1)</f>
        <v>0</v>
      </c>
      <c r="Q18" s="301">
        <f>J18*0.3138</f>
        <v>0</v>
      </c>
      <c r="R18" s="301">
        <f>(N18+P18+Q18)*0</f>
        <v>0</v>
      </c>
      <c r="S18" s="301">
        <f>(N18+P18+Q18+R18)*0.09</f>
        <v>28080</v>
      </c>
      <c r="T18" s="301">
        <f>(N18+P18+Q18+R18+S18)</f>
        <v>340080</v>
      </c>
      <c r="U18" s="301">
        <f>T18/D18</f>
        <v>8720</v>
      </c>
      <c r="V18" s="320">
        <v>50614.7047978897</v>
      </c>
      <c r="W18" s="362">
        <f>T18-V18</f>
        <v>289465.29520211</v>
      </c>
      <c r="X18" s="322"/>
    </row>
    <row r="19" s="256" customFormat="1" ht="99" customHeight="1" spans="1:24">
      <c r="A19" s="358">
        <v>2</v>
      </c>
      <c r="B19" s="359" t="s">
        <v>81</v>
      </c>
      <c r="C19" s="315" t="s">
        <v>79</v>
      </c>
      <c r="D19" s="360">
        <v>39</v>
      </c>
      <c r="E19" s="361" t="s">
        <v>80</v>
      </c>
      <c r="F19" s="353">
        <v>8000</v>
      </c>
      <c r="G19" s="353"/>
      <c r="H19" s="353"/>
      <c r="I19" s="317">
        <f>ROUND(D19*F19,0)</f>
        <v>312000</v>
      </c>
      <c r="J19" s="301">
        <f>D19*G19</f>
        <v>0</v>
      </c>
      <c r="K19" s="317">
        <f>D19*H19</f>
        <v>0</v>
      </c>
      <c r="L19" s="318">
        <v>0.37379</v>
      </c>
      <c r="M19" s="301">
        <f>(J19+K19)*L19</f>
        <v>0</v>
      </c>
      <c r="N19" s="301">
        <f>I19+M19</f>
        <v>312000</v>
      </c>
      <c r="O19" s="319">
        <v>1</v>
      </c>
      <c r="P19" s="301">
        <f>I19*(O19-1)</f>
        <v>0</v>
      </c>
      <c r="Q19" s="301">
        <f>J19*0.3138</f>
        <v>0</v>
      </c>
      <c r="R19" s="301">
        <f>(N19+P19+Q19)*0</f>
        <v>0</v>
      </c>
      <c r="S19" s="301">
        <f>(N19+P19+Q19+R19)*0.09</f>
        <v>28080</v>
      </c>
      <c r="T19" s="301">
        <f>(N19+P19+Q19+R19+S19)</f>
        <v>340080</v>
      </c>
      <c r="U19" s="301">
        <f>T19/D19</f>
        <v>8720</v>
      </c>
      <c r="V19" s="320">
        <v>50614.7047978897</v>
      </c>
      <c r="W19" s="362">
        <f>T19-V19</f>
        <v>289465.29520211</v>
      </c>
      <c r="X19" s="322"/>
    </row>
    <row r="20" s="256" customFormat="1" ht="119" customHeight="1" spans="1:24">
      <c r="A20" s="358">
        <v>3</v>
      </c>
      <c r="B20" s="359" t="s">
        <v>82</v>
      </c>
      <c r="C20" s="315" t="s">
        <v>79</v>
      </c>
      <c r="D20" s="360">
        <v>18</v>
      </c>
      <c r="E20" s="361" t="s">
        <v>80</v>
      </c>
      <c r="F20" s="353">
        <v>8000</v>
      </c>
      <c r="G20" s="353"/>
      <c r="H20" s="353"/>
      <c r="I20" s="317">
        <f>ROUND(D20*F20,0)</f>
        <v>144000</v>
      </c>
      <c r="J20" s="301">
        <f>D20*G20</f>
        <v>0</v>
      </c>
      <c r="K20" s="317">
        <f>D20*H20</f>
        <v>0</v>
      </c>
      <c r="L20" s="318">
        <v>0.37379</v>
      </c>
      <c r="M20" s="301">
        <f>(J20+K20)*L20</f>
        <v>0</v>
      </c>
      <c r="N20" s="301">
        <f>I20+M20</f>
        <v>144000</v>
      </c>
      <c r="O20" s="319">
        <v>1</v>
      </c>
      <c r="P20" s="301">
        <f>I20*(O20-1)</f>
        <v>0</v>
      </c>
      <c r="Q20" s="301">
        <f>J20*0.3138</f>
        <v>0</v>
      </c>
      <c r="R20" s="301">
        <f>(N20+P20+Q20)*0</f>
        <v>0</v>
      </c>
      <c r="S20" s="301">
        <f>(N20+P20+Q20+R20)*0.09</f>
        <v>12960</v>
      </c>
      <c r="T20" s="301">
        <f>(N20+P20+Q20+R20+S20)</f>
        <v>156960</v>
      </c>
      <c r="U20" s="301">
        <f>T20/D20</f>
        <v>8720</v>
      </c>
      <c r="V20" s="320">
        <v>50614.7047978897</v>
      </c>
      <c r="W20" s="362">
        <f>T20-V20</f>
        <v>106345.29520211</v>
      </c>
      <c r="X20" s="322"/>
    </row>
    <row r="21" s="259" customFormat="1" ht="37" customHeight="1" spans="1:24">
      <c r="A21" s="348"/>
      <c r="B21" s="306" t="s">
        <v>22</v>
      </c>
      <c r="C21" s="306"/>
      <c r="D21" s="363"/>
      <c r="E21" s="363"/>
      <c r="F21" s="357"/>
      <c r="G21" s="357"/>
      <c r="H21" s="357"/>
      <c r="I21" s="364">
        <f>SUM(I18:I20)</f>
        <v>768000</v>
      </c>
      <c r="J21" s="364">
        <f t="shared" ref="I21:T21" si="8">SUM(J18:J20)</f>
        <v>0</v>
      </c>
      <c r="K21" s="364">
        <f t="shared" si="8"/>
        <v>0</v>
      </c>
      <c r="L21" s="364"/>
      <c r="M21" s="364">
        <f t="shared" si="8"/>
        <v>0</v>
      </c>
      <c r="N21" s="364">
        <f t="shared" si="8"/>
        <v>768000</v>
      </c>
      <c r="O21" s="364"/>
      <c r="P21" s="364">
        <f t="shared" si="8"/>
        <v>0</v>
      </c>
      <c r="Q21" s="364">
        <f t="shared" si="8"/>
        <v>0</v>
      </c>
      <c r="R21" s="364">
        <f t="shared" si="8"/>
        <v>0</v>
      </c>
      <c r="S21" s="364">
        <f t="shared" si="8"/>
        <v>69120</v>
      </c>
      <c r="T21" s="364">
        <f t="shared" si="8"/>
        <v>837120</v>
      </c>
      <c r="U21" s="365"/>
      <c r="V21" s="366">
        <v>3148609.59222682</v>
      </c>
      <c r="W21" s="367"/>
      <c r="X21" s="367"/>
    </row>
    <row r="22" s="260" customFormat="1" ht="37" customHeight="1" spans="1:24">
      <c r="A22" s="348"/>
      <c r="B22" s="306"/>
      <c r="C22" s="306"/>
      <c r="D22" s="363"/>
      <c r="E22" s="363"/>
      <c r="F22" s="357"/>
      <c r="G22" s="357"/>
      <c r="H22" s="357"/>
      <c r="I22" s="364"/>
      <c r="J22" s="364"/>
      <c r="K22" s="364"/>
      <c r="L22" s="364"/>
      <c r="M22" s="364"/>
      <c r="N22" s="364"/>
      <c r="O22" s="364"/>
      <c r="P22" s="364"/>
      <c r="Q22" s="364"/>
      <c r="R22" s="364"/>
      <c r="S22" s="364"/>
      <c r="T22" s="364"/>
      <c r="U22" s="365"/>
      <c r="V22" s="366"/>
      <c r="W22" s="367"/>
      <c r="X22" s="367"/>
    </row>
    <row r="23" s="261" customFormat="1" ht="35" customHeight="1" spans="1:24">
      <c r="A23" s="368"/>
      <c r="B23" s="349"/>
      <c r="C23" s="369"/>
      <c r="D23" s="369"/>
      <c r="E23" s="370"/>
      <c r="F23" s="371"/>
      <c r="G23" s="371"/>
      <c r="H23" s="371"/>
      <c r="I23" s="371"/>
      <c r="J23" s="371"/>
      <c r="K23" s="371"/>
      <c r="L23" s="369"/>
      <c r="M23" s="369"/>
      <c r="N23" s="369"/>
      <c r="O23" s="372"/>
      <c r="P23" s="369"/>
      <c r="Q23" s="369"/>
      <c r="R23" s="370"/>
      <c r="S23" s="369"/>
      <c r="T23" s="369"/>
      <c r="U23" s="373"/>
      <c r="V23" s="268"/>
      <c r="W23" s="268"/>
      <c r="X23" s="269"/>
    </row>
    <row r="24" s="261" customFormat="1" customHeight="1" spans="1:24">
      <c r="A24" s="262"/>
      <c r="B24" s="263"/>
      <c r="C24" s="258"/>
      <c r="D24" s="258"/>
      <c r="E24" s="264"/>
      <c r="F24" s="265"/>
      <c r="G24" s="265"/>
      <c r="H24" s="265"/>
      <c r="I24" s="265"/>
      <c r="J24" s="265"/>
      <c r="K24" s="265"/>
      <c r="L24" s="258"/>
      <c r="M24" s="258"/>
      <c r="N24" s="258"/>
      <c r="O24" s="266"/>
      <c r="P24" s="258"/>
      <c r="Q24" s="258"/>
      <c r="R24" s="264"/>
      <c r="S24" s="258"/>
      <c r="T24" s="258"/>
      <c r="U24" s="267"/>
      <c r="V24" s="268"/>
      <c r="W24" s="268"/>
      <c r="X24" s="269"/>
    </row>
    <row r="25" s="261" customFormat="1" customHeight="1" spans="1:24">
      <c r="A25" s="262"/>
      <c r="B25" s="263"/>
      <c r="C25" s="258"/>
      <c r="D25" s="258"/>
      <c r="E25" s="264"/>
      <c r="F25" s="265"/>
      <c r="G25" s="265"/>
      <c r="H25" s="265"/>
      <c r="I25" s="265"/>
      <c r="J25" s="265"/>
      <c r="K25" s="265"/>
      <c r="L25" s="258"/>
      <c r="M25" s="258"/>
      <c r="N25" s="258"/>
      <c r="O25" s="266"/>
      <c r="P25" s="258"/>
      <c r="Q25" s="258"/>
      <c r="R25" s="264"/>
      <c r="S25" s="258"/>
      <c r="T25" s="258"/>
      <c r="U25" s="267"/>
      <c r="V25" s="268"/>
      <c r="W25" s="268"/>
      <c r="X25" s="269"/>
    </row>
  </sheetData>
  <mergeCells count="25">
    <mergeCell ref="A1:U1"/>
    <mergeCell ref="A2:H2"/>
    <mergeCell ref="K2:M2"/>
    <mergeCell ref="S2:U2"/>
    <mergeCell ref="E3:H3"/>
    <mergeCell ref="I3:N3"/>
    <mergeCell ref="G4:H4"/>
    <mergeCell ref="J4:K4"/>
    <mergeCell ref="A3:A5"/>
    <mergeCell ref="B3:B5"/>
    <mergeCell ref="C3:C5"/>
    <mergeCell ref="D3:D5"/>
    <mergeCell ref="E4:E5"/>
    <mergeCell ref="F4:F5"/>
    <mergeCell ref="I4:I5"/>
    <mergeCell ref="L4:L5"/>
    <mergeCell ref="M4:M5"/>
    <mergeCell ref="N4:N5"/>
    <mergeCell ref="O3:O5"/>
    <mergeCell ref="P3:P5"/>
    <mergeCell ref="Q3:Q5"/>
    <mergeCell ref="R3:R5"/>
    <mergeCell ref="S3:S5"/>
    <mergeCell ref="T3:T5"/>
    <mergeCell ref="U3:U5"/>
  </mergeCells>
  <printOptions horizontalCentered="1" verticalCentered="1"/>
  <pageMargins left="0.393055555555556" right="0.393055555555556" top="0.786805555555556" bottom="0.590277777777778" header="0.511805555555556" footer="0.354166666666667"/>
  <pageSetup paperSize="9" scale="81" firstPageNumber="6" fitToHeight="0" orientation="landscape" blackAndWhite="1" useFirstPageNumber="1" horizontalDpi="600"/>
  <headerFooter alignWithMargins="0" scaleWithDoc="0">
    <oddFooter>&amp;C&amp;10&amp;P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3"/>
  <sheetViews>
    <sheetView showZeros="0" workbookViewId="0">
      <pane ySplit="5" topLeftCell="A6" activePane="bottomLeft" state="frozen"/>
      <selection/>
      <selection pane="bottomLeft" activeCell="P21" sqref="P21"/>
    </sheetView>
  </sheetViews>
  <sheetFormatPr defaultColWidth="9" defaultRowHeight="18" customHeight="1"/>
  <cols>
    <col min="1" max="1" width="5.1" style="211" customWidth="1"/>
    <col min="2" max="2" width="33.4" style="212" customWidth="1"/>
    <col min="3" max="3" width="9.5" style="211" customWidth="1"/>
    <col min="4" max="4" width="9.625" style="211" customWidth="1"/>
    <col min="5" max="5" width="8.75" style="211" customWidth="1"/>
    <col min="6" max="6" width="8.875" style="211" customWidth="1"/>
    <col min="7" max="7" width="8.5" style="211" customWidth="1"/>
    <col min="8" max="8" width="7.6" style="211" customWidth="1"/>
    <col min="9" max="9" width="7.7" style="211" customWidth="1"/>
    <col min="10" max="12" width="8.6" style="211" customWidth="1"/>
    <col min="13" max="13" width="9.75" style="211" customWidth="1"/>
    <col min="14" max="14" width="12.125" style="211"/>
    <col min="15" max="16384" width="9" style="211"/>
  </cols>
  <sheetData>
    <row r="1" s="207" customFormat="1" ht="30" customHeight="1" spans="1:13">
      <c r="A1" s="213" t="s">
        <v>83</v>
      </c>
      <c r="B1" s="214"/>
      <c r="C1" s="213"/>
      <c r="D1" s="213"/>
      <c r="E1" s="213"/>
      <c r="F1" s="213"/>
      <c r="G1" s="213"/>
      <c r="H1" s="213"/>
      <c r="I1" s="213"/>
      <c r="J1" s="213"/>
      <c r="K1"/>
      <c r="L1"/>
      <c r="M1"/>
    </row>
    <row r="2" s="208" customFormat="1" ht="20" customHeight="1" spans="1:13">
      <c r="A2" s="215" t="s">
        <v>1</v>
      </c>
      <c r="B2" s="216"/>
      <c r="F2" s="217" t="s">
        <v>84</v>
      </c>
      <c r="G2" s="217"/>
      <c r="H2" s="218"/>
      <c r="I2" s="218"/>
      <c r="J2" s="218"/>
      <c r="K2" s="219" t="s">
        <v>85</v>
      </c>
      <c r="L2" s="219"/>
      <c r="M2" s="219"/>
    </row>
    <row r="3" s="209" customFormat="1" ht="22" customHeight="1" spans="1:13">
      <c r="A3" s="220" t="s">
        <v>3</v>
      </c>
      <c r="B3" s="221" t="s">
        <v>29</v>
      </c>
      <c r="C3" s="222" t="s">
        <v>30</v>
      </c>
      <c r="D3" s="222"/>
      <c r="E3" s="222"/>
      <c r="F3" s="222"/>
      <c r="G3" s="222"/>
      <c r="H3" s="222"/>
      <c r="I3" s="222"/>
      <c r="J3" s="222"/>
      <c r="K3" s="222"/>
      <c r="L3" s="222"/>
      <c r="M3" s="223" t="s">
        <v>6</v>
      </c>
    </row>
    <row r="4" s="209" customFormat="1" ht="25" customHeight="1" spans="1:13">
      <c r="A4" s="224"/>
      <c r="B4" s="225"/>
      <c r="C4" s="220" t="s">
        <v>86</v>
      </c>
      <c r="D4" s="226" t="s">
        <v>87</v>
      </c>
      <c r="E4" s="227"/>
      <c r="F4" s="221" t="s">
        <v>38</v>
      </c>
      <c r="G4" s="221" t="s">
        <v>22</v>
      </c>
      <c r="H4" s="220" t="s">
        <v>31</v>
      </c>
      <c r="I4" s="221" t="s">
        <v>32</v>
      </c>
      <c r="J4" s="220" t="s">
        <v>88</v>
      </c>
      <c r="K4" s="220" t="s">
        <v>34</v>
      </c>
      <c r="L4" s="221" t="s">
        <v>89</v>
      </c>
      <c r="M4" s="223"/>
    </row>
    <row r="5" s="209" customFormat="1" ht="35.1" customHeight="1" spans="1:13">
      <c r="A5" s="228"/>
      <c r="B5" s="229"/>
      <c r="C5" s="228"/>
      <c r="D5" s="222" t="s">
        <v>22</v>
      </c>
      <c r="E5" s="223" t="s">
        <v>90</v>
      </c>
      <c r="F5" s="229"/>
      <c r="G5" s="229"/>
      <c r="H5" s="229"/>
      <c r="I5" s="229"/>
      <c r="J5" s="228"/>
      <c r="K5" s="228"/>
      <c r="L5" s="229"/>
      <c r="M5" s="223"/>
    </row>
    <row r="6" s="210" customFormat="1" ht="32" customHeight="1" spans="1:13">
      <c r="A6" s="230" t="str">
        <f>安装工程概算表!A8</f>
        <v>一</v>
      </c>
      <c r="B6" s="231" t="str">
        <f>安装工程概算表!B8</f>
        <v>改造工程</v>
      </c>
      <c r="C6" s="232"/>
      <c r="D6" s="232">
        <f>D7</f>
        <v>1.06092</v>
      </c>
      <c r="E6" s="232">
        <f t="shared" ref="E6:M6" si="0">E7</f>
        <v>0.6846</v>
      </c>
      <c r="F6" s="232">
        <f t="shared" si="0"/>
        <v>0.68240928</v>
      </c>
      <c r="G6" s="232">
        <f t="shared" si="0"/>
        <v>4.21832928</v>
      </c>
      <c r="H6" s="232">
        <f t="shared" si="0"/>
        <v>0</v>
      </c>
      <c r="I6" s="232">
        <f t="shared" si="0"/>
        <v>0.21482748</v>
      </c>
      <c r="J6" s="232">
        <f t="shared" si="0"/>
        <v>0.1940836029528</v>
      </c>
      <c r="K6" s="232">
        <f t="shared" si="0"/>
        <v>0.416451632665752</v>
      </c>
      <c r="L6" s="232">
        <f t="shared" si="0"/>
        <v>5.04369199561855</v>
      </c>
      <c r="M6" s="232">
        <f t="shared" si="0"/>
        <v>20.9</v>
      </c>
    </row>
    <row r="7" s="209" customFormat="1" ht="32" customHeight="1" spans="1:13">
      <c r="A7" s="233" t="str">
        <f>安装工程概算表!A9</f>
        <v>（一）</v>
      </c>
      <c r="B7" s="234" t="str">
        <f>安装工程概算表!B9</f>
        <v>2号转载站</v>
      </c>
      <c r="C7" s="235">
        <f>C6</f>
        <v>0</v>
      </c>
      <c r="D7" s="235">
        <f>安装工程概算表!L9/10000</f>
        <v>1.06092</v>
      </c>
      <c r="E7" s="235">
        <f>安装工程概算表!M9/10000</f>
        <v>0.6846</v>
      </c>
      <c r="F7" s="235">
        <f>安装工程概算表!N9/10000</f>
        <v>0.68240928</v>
      </c>
      <c r="G7" s="235">
        <f>安装工程概算表!O9/10000</f>
        <v>4.21832928</v>
      </c>
      <c r="H7" s="235"/>
      <c r="I7" s="235">
        <f>安装工程概算表!Q9/10000</f>
        <v>0.21482748</v>
      </c>
      <c r="J7" s="235">
        <f>安装工程概算表!R9/10000</f>
        <v>0.1940836029528</v>
      </c>
      <c r="K7" s="235">
        <f>安装工程概算表!S9/10000</f>
        <v>0.416451632665752</v>
      </c>
      <c r="L7" s="235">
        <f>安装工程概算表!T9/10000</f>
        <v>5.04369199561855</v>
      </c>
      <c r="M7" s="235">
        <f>安装工程概算表!J9/10000</f>
        <v>20.9</v>
      </c>
    </row>
    <row r="8" s="210" customFormat="1" ht="32" customHeight="1" spans="1:13">
      <c r="A8" s="230" t="s">
        <v>13</v>
      </c>
      <c r="B8" s="236" t="str">
        <f>安装工程概算表!B19</f>
        <v>干选车间</v>
      </c>
      <c r="C8" s="232">
        <f>SUM(C9:C10)</f>
        <v>13.785</v>
      </c>
      <c r="D8" s="232">
        <f t="shared" ref="D8:M8" si="1">SUM(D9:D10)</f>
        <v>30.3603551</v>
      </c>
      <c r="E8" s="232">
        <f t="shared" si="1"/>
        <v>15.6406255</v>
      </c>
      <c r="F8" s="232">
        <f t="shared" si="1"/>
        <v>15.5905321384</v>
      </c>
      <c r="G8" s="232">
        <f t="shared" si="1"/>
        <v>59.7369872384</v>
      </c>
      <c r="H8" s="232">
        <f t="shared" si="1"/>
        <v>0</v>
      </c>
      <c r="I8" s="232">
        <f t="shared" si="1"/>
        <v>4.9079486819</v>
      </c>
      <c r="J8" s="232">
        <f t="shared" si="1"/>
        <v>2.83009054259073</v>
      </c>
      <c r="K8" s="232">
        <f t="shared" si="1"/>
        <v>6.07257638166016</v>
      </c>
      <c r="L8" s="232">
        <f t="shared" si="1"/>
        <v>73.5465028445509</v>
      </c>
      <c r="M8" s="232">
        <f t="shared" si="1"/>
        <v>959.53</v>
      </c>
    </row>
    <row r="9" s="209" customFormat="1" ht="32" customHeight="1" spans="1:13">
      <c r="A9" s="237" t="str">
        <f>安装工程概算表!A20</f>
        <v>（一）</v>
      </c>
      <c r="B9" s="238" t="str">
        <f>安装工程概算表!B20</f>
        <v>干选车间原煤系统</v>
      </c>
      <c r="C9" s="235">
        <f>安装工程概算表!K20/10000</f>
        <v>11.085</v>
      </c>
      <c r="D9" s="235">
        <f>安装工程概算表!L20/10000</f>
        <v>6.8323</v>
      </c>
      <c r="E9" s="235">
        <f>安装工程概算表!M20/10000</f>
        <v>3.4845</v>
      </c>
      <c r="F9" s="235">
        <f>安装工程概算表!N20/10000</f>
        <v>3.4733</v>
      </c>
      <c r="G9" s="235">
        <f>安装工程概算表!O20/10000</f>
        <v>21.3906</v>
      </c>
      <c r="H9" s="235">
        <f>安装工程概算表!P20/10000</f>
        <v>0</v>
      </c>
      <c r="I9" s="235">
        <f>安装工程概算表!Q20/10000</f>
        <v>1.0934</v>
      </c>
      <c r="J9" s="235">
        <f>安装工程概算表!R20/10000</f>
        <v>0.9843</v>
      </c>
      <c r="K9" s="235">
        <f>安装工程概算表!S20/10000</f>
        <v>2.1121</v>
      </c>
      <c r="L9" s="235">
        <f>安装工程概算表!T20/10000</f>
        <v>25.5804</v>
      </c>
      <c r="M9" s="235">
        <f>安装工程概算表!J20/10000</f>
        <v>208.06</v>
      </c>
    </row>
    <row r="10" s="209" customFormat="1" ht="32" customHeight="1" spans="1:13">
      <c r="A10" s="237" t="str">
        <f>安装工程概算表!A41</f>
        <v>（二）</v>
      </c>
      <c r="B10" s="238" t="str">
        <f>安装工程概算表!B41</f>
        <v>干选车间TGS智能梯流干选系统</v>
      </c>
      <c r="C10" s="235">
        <f>安装工程概算表!K41/10000</f>
        <v>2.7</v>
      </c>
      <c r="D10" s="235">
        <f>安装工程概算表!L41/10000</f>
        <v>23.5280551</v>
      </c>
      <c r="E10" s="235">
        <f>安装工程概算表!M41/10000</f>
        <v>12.1561255</v>
      </c>
      <c r="F10" s="235">
        <f>安装工程概算表!N41/10000</f>
        <v>12.1172321384</v>
      </c>
      <c r="G10" s="235">
        <f>安装工程概算表!O41/10000</f>
        <v>38.3463872384</v>
      </c>
      <c r="H10" s="235">
        <f>安装工程概算表!P41/10000</f>
        <v>0</v>
      </c>
      <c r="I10" s="235">
        <f>安装工程概算表!Q41/10000</f>
        <v>3.8145486819</v>
      </c>
      <c r="J10" s="235">
        <f>安装工程概算表!R41/10000</f>
        <v>1.84579054259073</v>
      </c>
      <c r="K10" s="235">
        <f>安装工程概算表!S41/10000</f>
        <v>3.96047638166016</v>
      </c>
      <c r="L10" s="235">
        <f>安装工程概算表!T41/10000</f>
        <v>47.9661028445509</v>
      </c>
      <c r="M10" s="235">
        <f>安装工程概算表!J41/10000</f>
        <v>751.47</v>
      </c>
    </row>
    <row r="11" s="210" customFormat="1" ht="32" customHeight="1" spans="1:13">
      <c r="A11" s="239" t="str">
        <f>安装工程概算表!A93</f>
        <v>三</v>
      </c>
      <c r="B11" s="240" t="str">
        <f>安装工程概算表!B93</f>
        <v>带式输送机转载点</v>
      </c>
      <c r="C11" s="232">
        <f>安装工程概算表!K93/10000</f>
        <v>2.19</v>
      </c>
      <c r="D11" s="232">
        <f>安装工程概算表!L93/10000</f>
        <v>2.466639</v>
      </c>
      <c r="E11" s="232">
        <f>安装工程概算表!M93/10000</f>
        <v>1.591695</v>
      </c>
      <c r="F11" s="232">
        <f>安装工程概算表!N93/10000</f>
        <v>1.586601576</v>
      </c>
      <c r="G11" s="232">
        <f>安装工程概算表!O93/10000</f>
        <v>6.243240576</v>
      </c>
      <c r="H11" s="232">
        <f>安装工程概算表!P93/10000</f>
        <v>0</v>
      </c>
      <c r="I11" s="232">
        <f>安装工程概算表!Q93/10000</f>
        <v>0.499473891</v>
      </c>
      <c r="J11" s="232">
        <f>安装工程概算表!R93/10000</f>
        <v>0.29519603936526</v>
      </c>
      <c r="K11" s="232">
        <f>安装工程概算表!S93/10000</f>
        <v>0.633411945572873</v>
      </c>
      <c r="L11" s="232">
        <f>安装工程概算表!T93/10000</f>
        <v>7.67132245193813</v>
      </c>
      <c r="M11" s="232">
        <f>安装工程概算表!J93/10000</f>
        <v>48.9</v>
      </c>
    </row>
    <row r="12" s="210" customFormat="1" ht="32" customHeight="1" spans="1:13">
      <c r="A12" s="241" t="str">
        <f>安装工程概算表!A110</f>
        <v>四</v>
      </c>
      <c r="B12" s="242" t="str">
        <f>安装工程概算表!B110</f>
        <v>电气系统</v>
      </c>
      <c r="C12" s="232">
        <f>SUM(C13:C14)</f>
        <v>99.501375</v>
      </c>
      <c r="D12" s="232">
        <f t="shared" ref="D12:M12" si="2">SUM(D13:D14)</f>
        <v>22.9263</v>
      </c>
      <c r="E12" s="232">
        <f t="shared" si="2"/>
        <v>10.982875</v>
      </c>
      <c r="F12" s="232">
        <f t="shared" si="2"/>
        <v>10.9477738</v>
      </c>
      <c r="G12" s="232">
        <f t="shared" si="2"/>
        <v>133.3754488</v>
      </c>
      <c r="H12" s="232">
        <f t="shared" si="2"/>
        <v>0</v>
      </c>
      <c r="I12" s="232">
        <f t="shared" si="2"/>
        <v>3.446455175</v>
      </c>
      <c r="J12" s="232">
        <f t="shared" si="2"/>
        <v>5.9900931620255</v>
      </c>
      <c r="K12" s="232">
        <f t="shared" si="2"/>
        <v>12.8530927423323</v>
      </c>
      <c r="L12" s="232">
        <f t="shared" si="2"/>
        <v>155.665089879358</v>
      </c>
      <c r="M12" s="232">
        <f t="shared" si="2"/>
        <v>131.5368</v>
      </c>
    </row>
    <row r="13" s="209" customFormat="1" ht="32" customHeight="1" spans="1:13">
      <c r="A13" s="237" t="str">
        <f>安装工程概算表!A111</f>
        <v>（一）</v>
      </c>
      <c r="B13" s="238" t="str">
        <f>安装工程概算表!B111</f>
        <v>接入系统改造</v>
      </c>
      <c r="C13" s="235">
        <f>安装工程概算表!K111/10000</f>
        <v>60.066375</v>
      </c>
      <c r="D13" s="235">
        <f>安装工程概算表!L111/10000</f>
        <v>3.6355</v>
      </c>
      <c r="E13" s="235">
        <f>安装工程概算表!M111/10000</f>
        <v>2.687875</v>
      </c>
      <c r="F13" s="235">
        <f>安装工程概算表!N111/10000</f>
        <v>2.6792738</v>
      </c>
      <c r="G13" s="235">
        <f>安装工程概算表!O111/10000</f>
        <v>66.3811488</v>
      </c>
      <c r="H13" s="235">
        <f>安装工程概算表!P111/10000</f>
        <v>0</v>
      </c>
      <c r="I13" s="235">
        <f>安装工程概算表!Q111/10000</f>
        <v>0.843455175</v>
      </c>
      <c r="J13" s="235">
        <f>安装工程概算表!R111/10000</f>
        <v>2.9430931620255</v>
      </c>
      <c r="K13" s="235">
        <f>安装工程概算表!S111/10000</f>
        <v>6.31509274233229</v>
      </c>
      <c r="L13" s="235">
        <f>安装工程概算表!T111/10000</f>
        <v>76.4827898793578</v>
      </c>
      <c r="M13" s="235">
        <f>安装工程概算表!J111/10000</f>
        <v>0</v>
      </c>
    </row>
    <row r="14" s="209" customFormat="1" ht="32" customHeight="1" spans="1:13">
      <c r="A14" s="237" t="str">
        <f>安装工程概算表!A123</f>
        <v>（二）</v>
      </c>
      <c r="B14" s="238" t="str">
        <f>安装工程概算表!B123</f>
        <v>供配电</v>
      </c>
      <c r="C14" s="235">
        <f>(安装工程概算表!K123)/10000</f>
        <v>39.435</v>
      </c>
      <c r="D14" s="235">
        <f>(安装工程概算表!L123)/10000</f>
        <v>19.2908</v>
      </c>
      <c r="E14" s="235">
        <f>(安装工程概算表!M123)/10000</f>
        <v>8.295</v>
      </c>
      <c r="F14" s="235">
        <f>(安装工程概算表!N123)/10000</f>
        <v>8.2685</v>
      </c>
      <c r="G14" s="235">
        <f>(安装工程概算表!O123)/10000</f>
        <v>66.9943</v>
      </c>
      <c r="H14" s="235">
        <f>(安装工程概算表!P123)/10000</f>
        <v>0</v>
      </c>
      <c r="I14" s="235">
        <f>(安装工程概算表!Q123)/10000</f>
        <v>2.603</v>
      </c>
      <c r="J14" s="235">
        <f>(安装工程概算表!R123)/10000</f>
        <v>3.047</v>
      </c>
      <c r="K14" s="235">
        <f>(安装工程概算表!S123)/10000</f>
        <v>6.538</v>
      </c>
      <c r="L14" s="235">
        <f>(安装工程概算表!T123)/10000</f>
        <v>79.1823</v>
      </c>
      <c r="M14" s="235">
        <f>安装工程概算表!J123/10000</f>
        <v>131.5368</v>
      </c>
    </row>
    <row r="15" s="210" customFormat="1" ht="32" customHeight="1" spans="1:13">
      <c r="A15" s="243" t="str">
        <f>安装工程概算表!A157</f>
        <v>五</v>
      </c>
      <c r="B15" s="244" t="str">
        <f>安装工程概算表!B157</f>
        <v>集中控制系统</v>
      </c>
      <c r="C15" s="232">
        <f>SUM(C16:C19)</f>
        <v>18.3678</v>
      </c>
      <c r="D15" s="232">
        <f t="shared" ref="C15:M15" si="3">SUM(D16:D19)</f>
        <v>1.25465</v>
      </c>
      <c r="E15" s="232">
        <f t="shared" si="3"/>
        <v>0.9912</v>
      </c>
      <c r="F15" s="232">
        <f t="shared" si="3"/>
        <v>0.988</v>
      </c>
      <c r="G15" s="232">
        <f t="shared" si="3"/>
        <v>20.61045</v>
      </c>
      <c r="H15" s="232">
        <f t="shared" si="3"/>
        <v>0</v>
      </c>
      <c r="I15" s="232">
        <f t="shared" si="3"/>
        <v>0.311</v>
      </c>
      <c r="J15" s="232">
        <f t="shared" si="3"/>
        <v>0.9159</v>
      </c>
      <c r="K15" s="232">
        <f t="shared" si="3"/>
        <v>1.9653</v>
      </c>
      <c r="L15" s="232">
        <f t="shared" si="3"/>
        <v>23.8027</v>
      </c>
      <c r="M15" s="232">
        <f t="shared" si="3"/>
        <v>38.44</v>
      </c>
    </row>
    <row r="16" s="209" customFormat="1" ht="32" customHeight="1" spans="1:13">
      <c r="A16" s="237" t="str">
        <f>安装工程概算表!A158</f>
        <v>（一）</v>
      </c>
      <c r="B16" s="238" t="str">
        <f>安装工程概算表!B158</f>
        <v>集中控制系统</v>
      </c>
      <c r="C16" s="235">
        <f>(安装工程概算表!K158)/10000</f>
        <v>16.1706</v>
      </c>
      <c r="D16" s="235">
        <f>(安装工程概算表!L158)/10000</f>
        <v>1.00975</v>
      </c>
      <c r="E16" s="235">
        <f>(安装工程概算表!M158)/10000</f>
        <v>0.7977</v>
      </c>
      <c r="F16" s="235">
        <f>(安装工程概算表!N158)/10000</f>
        <v>0.7952</v>
      </c>
      <c r="G16" s="235">
        <f>(安装工程概算表!O158)/10000</f>
        <v>17.97555</v>
      </c>
      <c r="H16" s="235">
        <f>(安装工程概算表!P158)/10000</f>
        <v>0</v>
      </c>
      <c r="I16" s="235">
        <f>(安装工程概算表!Q158)/10000</f>
        <v>0.2503</v>
      </c>
      <c r="J16" s="235">
        <f>(安装工程概算表!R158)/10000</f>
        <v>0.7979</v>
      </c>
      <c r="K16" s="235">
        <f>(安装工程概算表!S158)/10000</f>
        <v>1.7121</v>
      </c>
      <c r="L16" s="235">
        <f>(安装工程概算表!T158)/10000</f>
        <v>20.7359</v>
      </c>
      <c r="M16" s="235">
        <f>(安装工程概算表!J158)/10000</f>
        <v>29.03</v>
      </c>
    </row>
    <row r="17" s="209" customFormat="1" ht="32" customHeight="1" spans="1:14">
      <c r="A17" s="237" t="str">
        <f>安装工程概算表!A177</f>
        <v>（二）</v>
      </c>
      <c r="B17" s="238" t="str">
        <f>安装工程概算表!B177</f>
        <v>视频监控系统</v>
      </c>
      <c r="C17" s="235">
        <f>(安装工程概算表!K177)/10000</f>
        <v>0.5903</v>
      </c>
      <c r="D17" s="235">
        <f>(安装工程概算表!L177)/10000</f>
        <v>0.1058</v>
      </c>
      <c r="E17" s="235">
        <f>(安装工程概算表!M177)/10000</f>
        <v>0.0836</v>
      </c>
      <c r="F17" s="235">
        <f>(安装工程概算表!N177)/10000</f>
        <v>0.0833</v>
      </c>
      <c r="G17" s="235">
        <f>(安装工程概算表!O177)/10000</f>
        <v>0.7794</v>
      </c>
      <c r="H17" s="235">
        <f>(安装工程概算表!P177)/10000</f>
        <v>0</v>
      </c>
      <c r="I17" s="235">
        <f>(安装工程概算表!Q177)/10000</f>
        <v>0.0262</v>
      </c>
      <c r="J17" s="235">
        <f>(安装工程概算表!R177)/10000</f>
        <v>0.0353</v>
      </c>
      <c r="K17" s="235">
        <f>(安装工程概算表!S177)/10000</f>
        <v>0.0757</v>
      </c>
      <c r="L17" s="235">
        <f>(安装工程概算表!T177)/10000</f>
        <v>0.9166</v>
      </c>
      <c r="M17" s="235">
        <f>(安装工程概算表!J177)/10000</f>
        <v>4.29</v>
      </c>
    </row>
    <row r="18" s="209" customFormat="1" ht="32" customHeight="1" spans="1:14">
      <c r="A18" s="237" t="str">
        <f>安装工程概算表!A186</f>
        <v>（三）</v>
      </c>
      <c r="B18" s="238" t="str">
        <f>安装工程概算表!B186</f>
        <v>通讯系统</v>
      </c>
      <c r="C18" s="235">
        <f>(安装工程概算表!K186)/10000</f>
        <v>0</v>
      </c>
      <c r="D18" s="235">
        <f>(安装工程概算表!L186)/10000</f>
        <v>0</v>
      </c>
      <c r="E18" s="235">
        <f>(安装工程概算表!M186)/10000</f>
        <v>0</v>
      </c>
      <c r="F18" s="235">
        <f>(安装工程概算表!N186)/10000</f>
        <v>0</v>
      </c>
      <c r="G18" s="235">
        <f>(安装工程概算表!O186)/10000</f>
        <v>0</v>
      </c>
      <c r="H18" s="235">
        <f>(安装工程概算表!P186)/10000</f>
        <v>0</v>
      </c>
      <c r="I18" s="235">
        <f>(安装工程概算表!Q186)/10000</f>
        <v>0</v>
      </c>
      <c r="J18" s="235">
        <f>(安装工程概算表!R186)/10000</f>
        <v>0</v>
      </c>
      <c r="K18" s="235">
        <f>(安装工程概算表!S186)/10000</f>
        <v>0</v>
      </c>
      <c r="L18" s="235">
        <f>(安装工程概算表!T186)/10000</f>
        <v>0</v>
      </c>
      <c r="M18" s="235">
        <f>(安装工程概算表!J186)/10000</f>
        <v>0.42</v>
      </c>
    </row>
    <row r="19" s="209" customFormat="1" ht="32" customHeight="1" spans="1:14">
      <c r="A19" s="237" t="str">
        <f>安装工程概算表!A190</f>
        <v>（四）</v>
      </c>
      <c r="B19" s="238" t="str">
        <f>安装工程概算表!B190</f>
        <v>火灾报警系统</v>
      </c>
      <c r="C19" s="235">
        <f>(安装工程概算表!K190)/10000</f>
        <v>1.6069</v>
      </c>
      <c r="D19" s="235">
        <f>(安装工程概算表!L190)/10000</f>
        <v>0.1391</v>
      </c>
      <c r="E19" s="235">
        <f>(安装工程概算表!M190)/10000</f>
        <v>0.1099</v>
      </c>
      <c r="F19" s="235">
        <f>(安装工程概算表!N190)/10000</f>
        <v>0.1095</v>
      </c>
      <c r="G19" s="235">
        <f>(安装工程概算表!O190)/10000</f>
        <v>1.8555</v>
      </c>
      <c r="H19" s="235">
        <f>(安装工程概算表!P190)/10000</f>
        <v>0</v>
      </c>
      <c r="I19" s="235">
        <f>(安装工程概算表!Q190)/10000</f>
        <v>0.0345</v>
      </c>
      <c r="J19" s="235">
        <f>(安装工程概算表!R190)/10000</f>
        <v>0.0827</v>
      </c>
      <c r="K19" s="235">
        <f>(安装工程概算表!S190)/10000</f>
        <v>0.1775</v>
      </c>
      <c r="L19" s="235">
        <f>(安装工程概算表!T190)/10000</f>
        <v>2.1502</v>
      </c>
      <c r="M19" s="235">
        <f>(安装工程概算表!J190)/10000</f>
        <v>4.7</v>
      </c>
    </row>
    <row r="20" s="210" customFormat="1" ht="32" customHeight="1" spans="1:14">
      <c r="A20" s="241" t="str">
        <f>安装工程概算表!A196</f>
        <v>六</v>
      </c>
      <c r="B20" s="242" t="str">
        <f>安装工程概算表!B196</f>
        <v>给排水及暖通工程</v>
      </c>
      <c r="C20" s="232">
        <f>SUM(C21:C22)</f>
        <v>6.3476</v>
      </c>
      <c r="D20" s="232">
        <f t="shared" ref="D20:M20" si="4">SUM(D21:D22)</f>
        <v>1.1947</v>
      </c>
      <c r="E20" s="232">
        <f t="shared" si="4"/>
        <v>0.7399</v>
      </c>
      <c r="F20" s="232">
        <f t="shared" si="4"/>
        <v>0.7376</v>
      </c>
      <c r="G20" s="232">
        <f t="shared" si="4"/>
        <v>8.2799</v>
      </c>
      <c r="H20" s="232">
        <f t="shared" si="4"/>
        <v>0</v>
      </c>
      <c r="I20" s="232">
        <f t="shared" si="4"/>
        <v>0.2322</v>
      </c>
      <c r="J20" s="232">
        <f t="shared" si="4"/>
        <v>0.3727</v>
      </c>
      <c r="K20" s="232">
        <f t="shared" si="4"/>
        <v>0.7996</v>
      </c>
      <c r="L20" s="232">
        <f t="shared" si="4"/>
        <v>9.6844</v>
      </c>
      <c r="M20" s="232">
        <f t="shared" si="4"/>
        <v>12.6</v>
      </c>
    </row>
    <row r="21" s="210" customFormat="1" ht="32" customHeight="1" spans="1:14">
      <c r="A21" s="230" t="str">
        <f>安装工程概算表!A197</f>
        <v>（一）</v>
      </c>
      <c r="B21" s="245" t="str">
        <f>安装工程概算表!B197</f>
        <v>干选车间室内消防</v>
      </c>
      <c r="C21" s="235">
        <f>安装工程概算表!K197/10000</f>
        <v>4.8476</v>
      </c>
      <c r="D21" s="235">
        <f>(安装工程概算表!L197)/10000</f>
        <v>0.855</v>
      </c>
      <c r="E21" s="235">
        <f>(安装工程概算表!M197)/10000</f>
        <v>0.57</v>
      </c>
      <c r="F21" s="235">
        <f>(安装工程概算表!N197)/10000</f>
        <v>0.5682</v>
      </c>
      <c r="G21" s="235">
        <f>(安装工程概算表!O197)/10000</f>
        <v>6.2708</v>
      </c>
      <c r="H21" s="235">
        <f>(安装工程概算表!P197)/10000</f>
        <v>0</v>
      </c>
      <c r="I21" s="235">
        <f>(安装工程概算表!Q197)/10000</f>
        <v>0.1789</v>
      </c>
      <c r="J21" s="235">
        <f>(安装工程概算表!R197)/10000</f>
        <v>0.2824</v>
      </c>
      <c r="K21" s="235">
        <f>(安装工程概算表!S197)/10000</f>
        <v>0.6059</v>
      </c>
      <c r="L21" s="235">
        <f>(安装工程概算表!T197)/10000</f>
        <v>7.338</v>
      </c>
      <c r="M21" s="235">
        <f>(安装工程概算表!J197)/10000</f>
        <v>1.5</v>
      </c>
    </row>
    <row r="22" s="209" customFormat="1" ht="32" customHeight="1" spans="1:14">
      <c r="A22" s="230" t="str">
        <f>安装工程概算表!A224</f>
        <v>（二）</v>
      </c>
      <c r="B22" s="245" t="str">
        <f>安装工程概算表!B224</f>
        <v>干选车间除尘</v>
      </c>
      <c r="C22" s="235">
        <f>(安装工程概算表!K224)/10000</f>
        <v>1.5</v>
      </c>
      <c r="D22" s="235">
        <f>(安装工程概算表!L224)/10000</f>
        <v>0.3397</v>
      </c>
      <c r="E22" s="235">
        <f>(安装工程概算表!M224)/10000</f>
        <v>0.1699</v>
      </c>
      <c r="F22" s="235">
        <f>(安装工程概算表!N224)/10000</f>
        <v>0.1694</v>
      </c>
      <c r="G22" s="235">
        <f>(安装工程概算表!O224)/10000</f>
        <v>2.0091</v>
      </c>
      <c r="H22" s="235">
        <f>(安装工程概算表!P224)/10000</f>
        <v>0</v>
      </c>
      <c r="I22" s="235">
        <f>(安装工程概算表!Q224)/10000</f>
        <v>0.0533</v>
      </c>
      <c r="J22" s="235">
        <f>(安装工程概算表!R224)/10000</f>
        <v>0.0903</v>
      </c>
      <c r="K22" s="235">
        <f>(安装工程概算表!S224)/10000</f>
        <v>0.1937</v>
      </c>
      <c r="L22" s="235">
        <f>(安装工程概算表!T224)/10000</f>
        <v>2.3464</v>
      </c>
      <c r="M22" s="235">
        <f>(安装工程概算表!J224)/10000</f>
        <v>11.1</v>
      </c>
    </row>
    <row r="23" s="209" customFormat="1" ht="32" customHeight="1" spans="1:14">
      <c r="A23" s="241" t="str">
        <f>安装工程概算表!A234</f>
        <v>七</v>
      </c>
      <c r="B23" s="242" t="str">
        <f>安装工程概算表!B234</f>
        <v>室外管网</v>
      </c>
      <c r="C23" s="232">
        <f>SUM(C24)</f>
        <v>15.6695</v>
      </c>
      <c r="D23" s="232">
        <f t="shared" ref="D23:M23" si="5">SUM(D24)</f>
        <v>2.8584</v>
      </c>
      <c r="E23" s="232">
        <f t="shared" si="5"/>
        <v>1.8439</v>
      </c>
      <c r="F23" s="232">
        <f t="shared" si="5"/>
        <v>1.83799952</v>
      </c>
      <c r="G23" s="232">
        <f t="shared" si="5"/>
        <v>20.36589952</v>
      </c>
      <c r="H23" s="232">
        <f t="shared" si="5"/>
        <v>0</v>
      </c>
      <c r="I23" s="232">
        <f t="shared" si="5"/>
        <v>0.57861582</v>
      </c>
      <c r="J23" s="232">
        <f t="shared" si="5"/>
        <v>0.9169508815852</v>
      </c>
      <c r="K23" s="232">
        <f t="shared" si="5"/>
        <v>1.96753195994267</v>
      </c>
      <c r="L23" s="232">
        <f t="shared" si="5"/>
        <v>23.8289981815279</v>
      </c>
      <c r="M23" s="232">
        <f t="shared" si="5"/>
        <v>0</v>
      </c>
    </row>
    <row r="24" s="209" customFormat="1" ht="32" customHeight="1" spans="1:14">
      <c r="A24" s="230" t="str">
        <f>安装工程概算表!A235</f>
        <v>（一）</v>
      </c>
      <c r="B24" s="245" t="str">
        <f>安装工程概算表!B235</f>
        <v>室外给排水</v>
      </c>
      <c r="C24" s="235">
        <f>(安装工程概算表!K235)/10000</f>
        <v>15.6695</v>
      </c>
      <c r="D24" s="235">
        <f>(安装工程概算表!L235)/10000</f>
        <v>2.8584</v>
      </c>
      <c r="E24" s="235">
        <f>(安装工程概算表!M235)/10000</f>
        <v>1.8439</v>
      </c>
      <c r="F24" s="235">
        <f>(安装工程概算表!N235)/10000</f>
        <v>1.83799952</v>
      </c>
      <c r="G24" s="235">
        <f>(安装工程概算表!O235)/10000</f>
        <v>20.36589952</v>
      </c>
      <c r="H24" s="235">
        <f>(安装工程概算表!P235)/10000</f>
        <v>0</v>
      </c>
      <c r="I24" s="235">
        <f>(安装工程概算表!Q235)/10000</f>
        <v>0.57861582</v>
      </c>
      <c r="J24" s="235">
        <f>(安装工程概算表!R235)/10000</f>
        <v>0.9169508815852</v>
      </c>
      <c r="K24" s="235">
        <f>(安装工程概算表!S235)/10000</f>
        <v>1.96753195994267</v>
      </c>
      <c r="L24" s="235">
        <f>(安装工程概算表!T235)/10000</f>
        <v>23.8289981815279</v>
      </c>
      <c r="M24" s="235">
        <f>(安装工程概算表!J235)/10000</f>
        <v>0</v>
      </c>
    </row>
    <row r="25" s="209" customFormat="1" ht="32" customHeight="1" spans="1:14">
      <c r="A25" s="230"/>
      <c r="B25" s="24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</row>
    <row r="26" s="209" customFormat="1" ht="32" customHeight="1" spans="1:14">
      <c r="A26" s="230"/>
      <c r="B26" s="24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</row>
    <row r="27" s="209" customFormat="1" ht="32" customHeight="1" spans="1:14">
      <c r="A27" s="246"/>
      <c r="B27" s="240" t="s">
        <v>91</v>
      </c>
      <c r="C27" s="247">
        <f>C6+C8+C12+C15+C20+C11+C23</f>
        <v>155.861275</v>
      </c>
      <c r="D27" s="247">
        <f t="shared" ref="D27:M27" si="6">D6+D8+D12+D15+D20+D11+D23</f>
        <v>62.1219641</v>
      </c>
      <c r="E27" s="247">
        <f t="shared" si="6"/>
        <v>32.4747955</v>
      </c>
      <c r="F27" s="247">
        <f t="shared" si="6"/>
        <v>32.3709163144</v>
      </c>
      <c r="G27" s="247">
        <f t="shared" si="6"/>
        <v>252.8302554144</v>
      </c>
      <c r="H27" s="247">
        <f t="shared" si="6"/>
        <v>0</v>
      </c>
      <c r="I27" s="247">
        <f t="shared" si="6"/>
        <v>10.1905210479</v>
      </c>
      <c r="J27" s="247">
        <f t="shared" si="6"/>
        <v>11.5150142285195</v>
      </c>
      <c r="K27" s="247">
        <f t="shared" si="6"/>
        <v>24.7079646621738</v>
      </c>
      <c r="L27" s="247">
        <f t="shared" si="6"/>
        <v>299.242705352993</v>
      </c>
      <c r="M27" s="247">
        <f t="shared" si="6"/>
        <v>1211.9068</v>
      </c>
    </row>
    <row r="28" ht="17.1" customHeight="1"/>
    <row r="29" ht="17.1" customHeight="1" spans="1:14">
      <c r="L29" s="248"/>
      <c r="M29" s="248"/>
      <c r="N29" s="248"/>
    </row>
    <row r="30" ht="17.1" customHeight="1"/>
    <row r="31" ht="17.1" customHeight="1"/>
    <row r="32" ht="17.1" customHeight="1"/>
    <row r="33" ht="17.1" customHeight="1"/>
    <row r="34" ht="17.1" customHeight="1"/>
    <row r="35" ht="17.1" customHeight="1"/>
    <row r="36" ht="17.1" customHeight="1"/>
    <row r="37" ht="17.1" customHeight="1"/>
    <row r="38" ht="17.1" customHeight="1"/>
    <row r="39" ht="17.1" customHeight="1"/>
    <row r="40" ht="17.1" customHeight="1"/>
    <row r="41" ht="17.1" customHeight="1"/>
    <row r="42" ht="17.1" customHeight="1"/>
    <row r="43" ht="17.1" customHeight="1"/>
    <row r="44" ht="17.1" customHeight="1"/>
    <row r="45" ht="17.1" customHeight="1"/>
    <row r="46" ht="17.1" customHeight="1"/>
    <row r="47" ht="17.1" customHeight="1"/>
    <row r="48" ht="17.1" customHeight="1"/>
    <row r="49" ht="17.1" customHeight="1"/>
    <row r="50" ht="17.1" customHeight="1"/>
    <row r="51" ht="17.1" customHeight="1"/>
    <row r="52" ht="17.1" customHeight="1"/>
    <row r="53" ht="17.1" customHeight="1"/>
    <row r="54" ht="17.1" customHeight="1"/>
    <row r="55" ht="17.1" customHeight="1"/>
    <row r="56" ht="17.1" customHeight="1"/>
    <row r="57" ht="17.1" customHeight="1"/>
    <row r="58" ht="17.1" customHeight="1"/>
    <row r="59" ht="17.1" customHeight="1"/>
    <row r="60" ht="17.1" customHeight="1"/>
    <row r="61" ht="17.1" customHeight="1"/>
    <row r="62" ht="17.1" customHeight="1"/>
    <row r="63" ht="17.1" customHeight="1"/>
    <row r="64" ht="17.1" customHeight="1"/>
    <row r="65" ht="17.1" customHeight="1"/>
    <row r="66" ht="17.1" customHeight="1"/>
    <row r="67" ht="17.1" customHeight="1"/>
    <row r="68" ht="17.1" customHeight="1"/>
    <row r="69" ht="17.1" customHeight="1"/>
    <row r="70" ht="17.1" customHeight="1"/>
    <row r="71" ht="17.1" customHeight="1"/>
    <row r="72" ht="17.1" customHeight="1"/>
    <row r="73" ht="17.1" customHeight="1"/>
    <row r="74" ht="17.1" customHeight="1"/>
    <row r="75" ht="17.1" customHeight="1"/>
    <row r="76" ht="17.1" customHeight="1"/>
    <row r="77" ht="17.1" customHeight="1"/>
    <row r="78" ht="17.1" customHeight="1"/>
    <row r="79" ht="17.1" customHeight="1"/>
    <row r="80" ht="17.1" customHeight="1"/>
    <row r="81" ht="17.1" customHeight="1"/>
    <row r="82" ht="17.1" customHeight="1"/>
    <row r="83" ht="17.1" customHeight="1"/>
    <row r="84" ht="17.1" customHeight="1"/>
    <row r="85" ht="17.1" customHeight="1"/>
    <row r="86" ht="17.1" customHeight="1"/>
    <row r="87" ht="17.1" customHeight="1"/>
    <row r="88" ht="17.1" customHeight="1"/>
    <row r="89" ht="17.1" customHeight="1"/>
    <row r="90" ht="17.1" customHeight="1"/>
    <row r="91" ht="17.1" customHeight="1"/>
    <row r="92" ht="17.1" customHeight="1"/>
    <row r="93" ht="17.1" customHeight="1"/>
    <row r="94" ht="17.1" customHeight="1"/>
    <row r="95" ht="17.1" customHeight="1"/>
    <row r="96" ht="17.1" customHeight="1"/>
    <row r="97" ht="17.1" customHeight="1"/>
    <row r="98" ht="17.1" customHeight="1"/>
    <row r="99" ht="17.1" customHeight="1"/>
    <row r="100" ht="17.1" customHeight="1"/>
    <row r="101" ht="17.1" customHeight="1"/>
    <row r="102" ht="17.1" customHeight="1"/>
    <row r="103" ht="17.1" customHeight="1"/>
    <row r="104" ht="17.1" customHeight="1"/>
    <row r="105" ht="17.1" customHeight="1"/>
    <row r="106" ht="17.1" customHeight="1"/>
    <row r="107" ht="17.1" customHeight="1"/>
    <row r="108" ht="17.1" customHeight="1"/>
    <row r="109" ht="17.1" customHeight="1"/>
    <row r="110" ht="17.1" customHeight="1"/>
    <row r="111" ht="17.1" customHeight="1"/>
    <row r="112" ht="17.1" customHeight="1"/>
    <row r="113" ht="17.1" customHeight="1"/>
    <row r="114" ht="17.1" customHeight="1"/>
    <row r="115" ht="17.1" customHeight="1"/>
    <row r="116" ht="17.1" customHeight="1"/>
    <row r="117" ht="17.1" customHeight="1"/>
    <row r="118" ht="17.1" customHeight="1"/>
    <row r="119" ht="17.1" customHeight="1"/>
    <row r="120" ht="17.1" customHeight="1"/>
    <row r="121" ht="17.1" customHeight="1"/>
    <row r="122" ht="17.1" customHeight="1"/>
    <row r="123" ht="17.1" customHeight="1"/>
    <row r="124" ht="17.1" customHeight="1"/>
    <row r="125" ht="17.1" customHeight="1"/>
    <row r="126" ht="17.1" customHeight="1"/>
    <row r="127" ht="17.1" customHeight="1"/>
    <row r="128" ht="17.1" customHeight="1"/>
    <row r="129" ht="17.1" customHeight="1"/>
    <row r="130" ht="17.1" customHeight="1"/>
    <row r="131" ht="17.1" customHeight="1"/>
    <row r="132" ht="17.1" customHeight="1"/>
    <row r="133" ht="17.1" customHeight="1"/>
    <row r="134" ht="17.1" customHeight="1"/>
    <row r="135" ht="17.1" customHeight="1"/>
    <row r="136" ht="17.1" customHeight="1"/>
    <row r="137" ht="17.1" customHeight="1"/>
    <row r="138" ht="17.1" customHeight="1"/>
    <row r="139" ht="17.1" customHeight="1"/>
    <row r="140" ht="17.1" customHeight="1"/>
    <row r="141" ht="17.1" customHeight="1"/>
    <row r="142" ht="17.1" customHeight="1"/>
    <row r="143" ht="17.1" customHeight="1"/>
    <row r="144" ht="17.1" customHeight="1"/>
    <row r="145" ht="17.1" customHeight="1"/>
    <row r="146" ht="17.1" customHeight="1"/>
    <row r="147" ht="17.1" customHeight="1"/>
    <row r="148" ht="17.1" customHeight="1"/>
    <row r="149" ht="17.1" customHeight="1"/>
    <row r="150" ht="17.1" customHeight="1"/>
    <row r="151" ht="17.1" customHeight="1"/>
    <row r="152" ht="17.1" customHeight="1"/>
    <row r="153" ht="17.1" customHeight="1"/>
    <row r="154" ht="17.1" customHeight="1"/>
    <row r="155" ht="17.1" customHeight="1"/>
    <row r="156" ht="17.1" customHeight="1"/>
    <row r="157" ht="17.1" customHeight="1"/>
    <row r="158" ht="17.1" customHeight="1"/>
    <row r="159" ht="17.1" customHeight="1"/>
    <row r="160" ht="17.1" customHeight="1"/>
    <row r="161" ht="17.1" customHeight="1"/>
    <row r="162" ht="17.1" customHeight="1"/>
    <row r="163" ht="17.1" customHeight="1"/>
    <row r="164" ht="17.1" customHeight="1"/>
    <row r="165" ht="17.1" customHeight="1"/>
    <row r="166" ht="17.1" customHeight="1"/>
    <row r="167" ht="17.1" customHeight="1"/>
    <row r="168" ht="17.1" customHeight="1"/>
    <row r="169" ht="17.1" customHeight="1"/>
    <row r="170" ht="17.1" customHeight="1"/>
    <row r="171" ht="17.1" customHeight="1"/>
    <row r="172" ht="17.1" customHeight="1"/>
    <row r="173" ht="17.1" customHeight="1"/>
    <row r="174" ht="17.1" customHeight="1"/>
    <row r="175" ht="17.1" customHeight="1"/>
    <row r="176" ht="17.1" customHeight="1"/>
    <row r="177" ht="17.1" customHeight="1"/>
    <row r="178" ht="17.1" customHeight="1"/>
    <row r="179" ht="17.1" customHeight="1"/>
    <row r="180" ht="17.1" customHeight="1"/>
    <row r="181" ht="17.1" customHeight="1"/>
    <row r="182" ht="17.1" customHeight="1"/>
    <row r="183" ht="17.1" customHeight="1"/>
    <row r="184" ht="17.1" customHeight="1"/>
    <row r="185" ht="17.1" customHeight="1"/>
    <row r="186" ht="17.1" customHeight="1"/>
    <row r="187" ht="17.1" customHeight="1"/>
    <row r="188" ht="17.1" customHeight="1"/>
    <row r="189" ht="17.1" customHeight="1"/>
    <row r="190" ht="17.1" customHeight="1"/>
    <row r="191" ht="17.1" customHeight="1"/>
    <row r="192" ht="17.1" customHeight="1"/>
    <row r="193" ht="17.1" customHeight="1"/>
    <row r="194" ht="17.1" customHeight="1"/>
    <row r="195" ht="17.1" customHeight="1"/>
    <row r="196" ht="17.1" customHeight="1"/>
    <row r="197" ht="17.1" customHeight="1"/>
    <row r="198" ht="17.1" customHeight="1"/>
    <row r="199" ht="17.1" customHeight="1"/>
    <row r="200" ht="17.1" customHeight="1"/>
    <row r="201" ht="17.1" customHeight="1"/>
    <row r="202" ht="17.1" customHeight="1"/>
    <row r="203" ht="17.1" customHeight="1"/>
    <row r="204" ht="17.1" customHeight="1"/>
    <row r="205" ht="17.1" customHeight="1"/>
    <row r="206" ht="17.1" customHeight="1"/>
    <row r="207" ht="17.1" customHeight="1"/>
    <row r="208" ht="17.1" customHeight="1"/>
    <row r="209" ht="17.1" customHeight="1"/>
    <row r="210" ht="17.1" customHeight="1"/>
    <row r="211" ht="17.1" customHeight="1"/>
    <row r="212" ht="17.1" customHeight="1"/>
    <row r="213" ht="17.1" customHeight="1"/>
    <row r="214" ht="17.1" customHeight="1"/>
    <row r="215" ht="17.1" customHeight="1"/>
    <row r="216" ht="17.1" customHeight="1"/>
    <row r="217" ht="17.1" customHeight="1"/>
    <row r="218" ht="17.1" customHeight="1"/>
    <row r="219" ht="17.1" customHeight="1"/>
    <row r="220" ht="17.1" customHeight="1"/>
    <row r="221" ht="17.1" customHeight="1"/>
    <row r="222" ht="17.1" customHeight="1"/>
    <row r="223" ht="17.1" customHeight="1"/>
    <row r="224" ht="17.1" customHeight="1"/>
    <row r="225" ht="17.1" customHeight="1"/>
    <row r="226" ht="17.1" customHeight="1"/>
    <row r="227" ht="17.1" customHeight="1"/>
    <row r="228" ht="17.1" customHeight="1"/>
    <row r="229" ht="17.1" customHeight="1"/>
    <row r="230" ht="17.1" customHeight="1"/>
    <row r="231" ht="17.1" customHeight="1"/>
    <row r="232" ht="17.1" customHeight="1"/>
    <row r="233" ht="17.1" customHeight="1"/>
    <row r="234" ht="17.1" customHeight="1"/>
    <row r="235" ht="17.1" customHeight="1"/>
    <row r="236" ht="17.1" customHeight="1"/>
    <row r="237" ht="17.1" customHeight="1"/>
    <row r="238" ht="17.1" customHeight="1"/>
    <row r="239" ht="17.1" customHeight="1"/>
    <row r="240" ht="17.1" customHeight="1"/>
    <row r="241" ht="17.1" customHeight="1"/>
    <row r="242" ht="17.1" customHeight="1"/>
    <row r="243" ht="17.1" customHeight="1"/>
    <row r="244" ht="17.1" customHeight="1"/>
    <row r="245" ht="17.1" customHeight="1"/>
    <row r="246" ht="17.1" customHeight="1"/>
    <row r="247" ht="17.1" customHeight="1"/>
    <row r="248" ht="17.1" customHeight="1"/>
    <row r="249" ht="17.1" customHeight="1"/>
    <row r="250" ht="17.1" customHeight="1"/>
    <row r="251" ht="17.1" customHeight="1"/>
    <row r="252" ht="17.1" customHeight="1"/>
    <row r="253" ht="17.1" customHeight="1"/>
    <row r="254" ht="17.1" customHeight="1"/>
    <row r="255" ht="17.1" customHeight="1"/>
    <row r="256" ht="17.1" customHeight="1"/>
    <row r="257" ht="17.1" customHeight="1"/>
    <row r="258" ht="17.1" customHeight="1"/>
    <row r="259" ht="17.1" customHeight="1"/>
    <row r="260" ht="17.1" customHeight="1"/>
    <row r="261" ht="17.1" customHeight="1"/>
    <row r="262" ht="17.1" customHeight="1"/>
    <row r="263" ht="17.1" customHeight="1"/>
    <row r="264" ht="17.1" customHeight="1"/>
    <row r="265" ht="17.1" customHeight="1"/>
    <row r="266" ht="17.1" customHeight="1"/>
    <row r="267" ht="17.1" customHeight="1"/>
    <row r="268" ht="17.1" customHeight="1"/>
    <row r="269" ht="17.1" customHeight="1"/>
    <row r="270" ht="17.1" customHeight="1"/>
    <row r="271" ht="17.1" customHeight="1"/>
    <row r="272" ht="17.1" customHeight="1"/>
    <row r="273" ht="17.1" customHeight="1"/>
    <row r="274" ht="17.1" customHeight="1"/>
    <row r="275" ht="17.1" customHeight="1"/>
    <row r="276" ht="17.1" customHeight="1"/>
    <row r="277" ht="17.1" customHeight="1"/>
    <row r="278" ht="17.1" customHeight="1"/>
    <row r="279" ht="17.1" customHeight="1"/>
    <row r="280" ht="17.1" customHeight="1"/>
    <row r="281" ht="17.1" customHeight="1"/>
    <row r="282" ht="17.1" customHeight="1"/>
    <row r="283" ht="17.1" customHeight="1"/>
    <row r="284" ht="17.1" customHeight="1"/>
    <row r="285" ht="17.1" customHeight="1"/>
    <row r="286" ht="17.1" customHeight="1"/>
    <row r="287" ht="17.1" customHeight="1"/>
    <row r="288" ht="17.1" customHeight="1"/>
    <row r="289" ht="17.1" customHeight="1"/>
    <row r="290" ht="17.1" customHeight="1"/>
    <row r="291" ht="17.1" customHeight="1"/>
    <row r="292" ht="17.1" customHeight="1"/>
    <row r="293" ht="17.1" customHeight="1"/>
    <row r="294" ht="17.1" customHeight="1"/>
    <row r="295" ht="17.1" customHeight="1"/>
    <row r="296" ht="17.1" customHeight="1"/>
    <row r="297" ht="17.1" customHeight="1"/>
    <row r="298" ht="17.1" customHeight="1"/>
    <row r="299" ht="17.1" customHeight="1"/>
    <row r="300" ht="17.1" customHeight="1"/>
    <row r="301" ht="17.1" customHeight="1"/>
    <row r="302" ht="17.1" customHeight="1"/>
    <row r="303" ht="17.1" customHeight="1"/>
    <row r="304" ht="17.1" customHeight="1"/>
    <row r="305" ht="17.1" customHeight="1"/>
    <row r="306" ht="17.1" customHeight="1"/>
    <row r="307" ht="17.1" customHeight="1"/>
    <row r="308" ht="17.1" customHeight="1"/>
    <row r="309" ht="17.1" customHeight="1"/>
    <row r="310" ht="17.1" customHeight="1"/>
    <row r="311" ht="17.1" customHeight="1"/>
    <row r="312" ht="17.1" customHeight="1"/>
    <row r="313" ht="17.1" customHeight="1"/>
    <row r="314" ht="17.1" customHeight="1"/>
    <row r="315" ht="17.1" customHeight="1"/>
    <row r="316" ht="17.1" customHeight="1"/>
    <row r="317" ht="17.1" customHeight="1"/>
    <row r="318" ht="17.1" customHeight="1"/>
    <row r="319" ht="17.1" customHeight="1"/>
    <row r="320" ht="17.1" customHeight="1"/>
    <row r="321" ht="17.1" customHeight="1"/>
    <row r="322" ht="17.1" customHeight="1"/>
    <row r="323" ht="17.1" customHeight="1"/>
    <row r="324" ht="17.1" customHeight="1"/>
    <row r="325" ht="17.1" customHeight="1"/>
    <row r="326" ht="17.1" customHeight="1"/>
    <row r="327" ht="17.1" customHeight="1"/>
    <row r="328" ht="17.1" customHeight="1"/>
    <row r="329" ht="17.1" customHeight="1"/>
    <row r="330" ht="17.1" customHeight="1"/>
    <row r="331" ht="17.1" customHeight="1"/>
    <row r="332" ht="17.1" customHeight="1"/>
    <row r="333" ht="17.1" customHeight="1"/>
    <row r="334" ht="17.1" customHeight="1"/>
    <row r="335" ht="17.1" customHeight="1"/>
    <row r="336" ht="17.1" customHeight="1"/>
    <row r="337" ht="17.1" customHeight="1"/>
    <row r="338" ht="17.1" customHeight="1"/>
    <row r="339" ht="17.1" customHeight="1"/>
    <row r="340" ht="17.1" customHeight="1"/>
    <row r="341" ht="17.1" customHeight="1"/>
    <row r="342" ht="17.1" customHeight="1"/>
    <row r="343" ht="17.1" customHeight="1"/>
  </sheetData>
  <mergeCells count="16">
    <mergeCell ref="A1:M1"/>
    <mergeCell ref="A2:B2"/>
    <mergeCell ref="K2:M2"/>
    <mergeCell ref="C3:L3"/>
    <mergeCell ref="D4:E4"/>
    <mergeCell ref="A3:A5"/>
    <mergeCell ref="B3:B5"/>
    <mergeCell ref="C4:C5"/>
    <mergeCell ref="F4:F5"/>
    <mergeCell ref="G4:G5"/>
    <mergeCell ref="H4:H5"/>
    <mergeCell ref="I4:I5"/>
    <mergeCell ref="J4:J5"/>
    <mergeCell ref="K4:K5"/>
    <mergeCell ref="L4:L5"/>
    <mergeCell ref="M3:M5"/>
  </mergeCells>
  <printOptions horizontalCentered="1" verticalCentered="1"/>
  <pageMargins left="0.393055555555556" right="0.393055555555556" top="0.786805555555556" bottom="0.590277777777778" header="0.511805555555556" footer="0.354166666666667"/>
  <pageSetup paperSize="9" scale="97" firstPageNumber="8" fitToHeight="0" orientation="landscape" blackAndWhite="1" useFirstPageNumber="1" horizontalDpi="600"/>
  <headerFooter alignWithMargins="0">
    <oddFooter>&amp;C&amp;10&amp;P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660"/>
  <sheetViews>
    <sheetView showZeros="0" workbookViewId="0">
      <pane ySplit="6" topLeftCell="A27" activePane="bottomLeft" state="frozen"/>
      <selection/>
      <selection pane="bottomLeft" activeCell="F29" sqref="F29"/>
    </sheetView>
  </sheetViews>
  <sheetFormatPr defaultColWidth="9" defaultRowHeight="17.4" customHeight="1"/>
  <cols>
    <col min="1" max="1" width="5.25" style="36" customWidth="1"/>
    <col min="2" max="2" width="23.025" style="57" customWidth="1"/>
    <col min="3" max="4" width="4.1" style="36" customWidth="1"/>
    <col min="5" max="5" width="6.1" style="58" customWidth="1"/>
    <col min="6" max="6" width="6.875" style="58" customWidth="1"/>
    <col min="7" max="7" width="6.625" style="59" customWidth="1"/>
    <col min="8" max="8" width="5.5" style="59" customWidth="1"/>
    <col min="9" max="9" width="6.45833333333333" style="59" customWidth="1"/>
    <col min="10" max="10" width="10" style="59" customWidth="1"/>
    <col min="11" max="11" width="7.875" style="59" customWidth="1"/>
    <col min="12" max="12" width="7.75" style="59" customWidth="1"/>
    <col min="13" max="13" width="7.2" style="59" customWidth="1"/>
    <col min="14" max="14" width="7.25" style="59" customWidth="1"/>
    <col min="15" max="15" width="8.625" style="59" customWidth="1"/>
    <col min="16" max="16" width="6.125" style="59" customWidth="1"/>
    <col min="17" max="17" width="7.875" style="59" customWidth="1"/>
    <col min="18" max="18" width="7.75" style="59" customWidth="1"/>
    <col min="19" max="19" width="8.25" style="59" customWidth="1"/>
    <col min="20" max="20" width="8.875" style="59" customWidth="1"/>
    <col min="21" max="21" width="10.9416666666667" style="36" customWidth="1"/>
    <col min="22" max="22" width="6.125" style="36" customWidth="1"/>
    <col min="23" max="16384" width="9" style="36"/>
  </cols>
  <sheetData>
    <row r="1" s="36" customFormat="1" ht="30" customHeight="1" spans="1:20">
      <c r="A1" s="60" t="s">
        <v>92</v>
      </c>
      <c r="B1" s="61"/>
      <c r="C1" s="60"/>
      <c r="D1" s="60"/>
      <c r="E1" s="62"/>
      <c r="F1" s="62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="37" customFormat="1" ht="20" customHeight="1" spans="1:20">
      <c r="A2" s="64" t="s">
        <v>1</v>
      </c>
      <c r="B2" s="65"/>
      <c r="C2" s="64"/>
      <c r="D2" s="64"/>
      <c r="E2" s="66"/>
      <c r="F2" s="66"/>
      <c r="G2" s="67"/>
      <c r="H2" s="67"/>
      <c r="I2" s="67"/>
      <c r="J2" s="67"/>
      <c r="K2" s="67"/>
      <c r="L2" s="67"/>
      <c r="M2" s="67"/>
      <c r="N2" s="67"/>
      <c r="O2" s="67"/>
      <c r="P2" s="67"/>
      <c r="Q2" s="68" t="s">
        <v>93</v>
      </c>
      <c r="R2" s="69"/>
      <c r="S2" s="69"/>
      <c r="T2" s="69"/>
    </row>
    <row r="3" s="38" customFormat="1" ht="25" customHeight="1" spans="1:20">
      <c r="A3" s="70" t="s">
        <v>3</v>
      </c>
      <c r="B3" s="70" t="s">
        <v>94</v>
      </c>
      <c r="C3" s="70" t="s">
        <v>52</v>
      </c>
      <c r="D3" s="70" t="s">
        <v>53</v>
      </c>
      <c r="E3" s="71" t="s">
        <v>95</v>
      </c>
      <c r="F3" s="72"/>
      <c r="G3" s="73"/>
      <c r="H3" s="73"/>
      <c r="I3" s="73"/>
      <c r="J3" s="74" t="s">
        <v>96</v>
      </c>
      <c r="K3" s="74" t="s">
        <v>97</v>
      </c>
      <c r="L3" s="73"/>
      <c r="M3" s="73"/>
      <c r="N3" s="75" t="s">
        <v>38</v>
      </c>
      <c r="O3" s="75" t="s">
        <v>22</v>
      </c>
      <c r="P3" s="75" t="s">
        <v>47</v>
      </c>
      <c r="Q3" s="74" t="s">
        <v>32</v>
      </c>
      <c r="R3" s="75" t="s">
        <v>88</v>
      </c>
      <c r="S3" s="74" t="s">
        <v>34</v>
      </c>
      <c r="T3" s="75" t="s">
        <v>98</v>
      </c>
    </row>
    <row r="4" s="38" customFormat="1" ht="21" customHeight="1" spans="1:20">
      <c r="A4" s="70"/>
      <c r="B4" s="70"/>
      <c r="C4" s="70"/>
      <c r="D4" s="70"/>
      <c r="E4" s="70" t="s">
        <v>99</v>
      </c>
      <c r="F4" s="71" t="s">
        <v>96</v>
      </c>
      <c r="G4" s="75" t="s">
        <v>100</v>
      </c>
      <c r="H4" s="74" t="s">
        <v>101</v>
      </c>
      <c r="I4" s="73"/>
      <c r="J4" s="73"/>
      <c r="K4" s="75" t="s">
        <v>102</v>
      </c>
      <c r="L4" s="74" t="s">
        <v>101</v>
      </c>
      <c r="M4" s="73"/>
      <c r="N4" s="76"/>
      <c r="O4" s="76"/>
      <c r="P4" s="76"/>
      <c r="Q4" s="73"/>
      <c r="R4" s="76"/>
      <c r="S4" s="73"/>
      <c r="T4" s="76"/>
    </row>
    <row r="5" s="38" customFormat="1" ht="17" customHeight="1" spans="1:20">
      <c r="A5" s="70"/>
      <c r="B5" s="70"/>
      <c r="C5" s="70"/>
      <c r="D5" s="70"/>
      <c r="E5" s="77"/>
      <c r="F5" s="72"/>
      <c r="G5" s="76"/>
      <c r="H5" s="74" t="s">
        <v>9</v>
      </c>
      <c r="I5" s="75" t="s">
        <v>103</v>
      </c>
      <c r="J5" s="73"/>
      <c r="K5" s="76"/>
      <c r="L5" s="74" t="s">
        <v>9</v>
      </c>
      <c r="M5" s="75" t="s">
        <v>103</v>
      </c>
      <c r="N5" s="76"/>
      <c r="O5" s="76"/>
      <c r="P5" s="76"/>
      <c r="Q5" s="73"/>
      <c r="R5" s="76"/>
      <c r="S5" s="73"/>
      <c r="T5" s="76"/>
    </row>
    <row r="6" s="38" customFormat="1" ht="28" customHeight="1" spans="1:20">
      <c r="A6" s="70"/>
      <c r="B6" s="70"/>
      <c r="C6" s="70"/>
      <c r="D6" s="70"/>
      <c r="E6" s="77"/>
      <c r="F6" s="72"/>
      <c r="G6" s="76"/>
      <c r="H6" s="73"/>
      <c r="I6" s="78"/>
      <c r="J6" s="73"/>
      <c r="K6" s="76"/>
      <c r="L6" s="73"/>
      <c r="M6" s="76"/>
      <c r="N6" s="76"/>
      <c r="O6" s="76"/>
      <c r="P6" s="76"/>
      <c r="Q6" s="73"/>
      <c r="R6" s="76"/>
      <c r="S6" s="73"/>
      <c r="T6" s="76"/>
    </row>
    <row r="7" s="39" customFormat="1" ht="27" customHeight="1" spans="1:20">
      <c r="A7" s="79"/>
      <c r="B7" s="80" t="s">
        <v>89</v>
      </c>
      <c r="C7" s="79"/>
      <c r="D7" s="79"/>
      <c r="E7" s="81"/>
      <c r="F7" s="82"/>
      <c r="G7" s="83"/>
      <c r="H7" s="84"/>
      <c r="I7" s="85"/>
      <c r="J7" s="84">
        <f>J8+J19+J93+J110+J157+J196+J234</f>
        <v>12119068</v>
      </c>
      <c r="K7" s="84">
        <f t="shared" ref="K7:T7" si="0">K8+K19+K93+K110+K157+K196+K234</f>
        <v>1583362.75</v>
      </c>
      <c r="L7" s="84">
        <f t="shared" si="0"/>
        <v>621219.641</v>
      </c>
      <c r="M7" s="84">
        <f t="shared" si="0"/>
        <v>324747.955</v>
      </c>
      <c r="N7" s="84">
        <f t="shared" si="0"/>
        <v>323709.163144</v>
      </c>
      <c r="O7" s="84">
        <f t="shared" si="0"/>
        <v>2528302.554144</v>
      </c>
      <c r="P7" s="84">
        <f t="shared" si="0"/>
        <v>0</v>
      </c>
      <c r="Q7" s="84">
        <f t="shared" si="0"/>
        <v>101905.210479</v>
      </c>
      <c r="R7" s="84">
        <f t="shared" si="0"/>
        <v>115150.142285195</v>
      </c>
      <c r="S7" s="84">
        <f t="shared" si="0"/>
        <v>247079.646621737</v>
      </c>
      <c r="T7" s="84">
        <f t="shared" si="0"/>
        <v>2992427.05352993</v>
      </c>
    </row>
    <row r="8" s="40" customFormat="1" ht="28" customHeight="1" spans="1:20">
      <c r="A8" s="86" t="s">
        <v>11</v>
      </c>
      <c r="B8" s="87" t="s">
        <v>12</v>
      </c>
      <c r="C8" s="86"/>
      <c r="D8" s="86"/>
      <c r="E8" s="88"/>
      <c r="F8" s="89"/>
      <c r="G8" s="90"/>
      <c r="H8" s="91"/>
      <c r="I8" s="92"/>
      <c r="J8" s="91">
        <f>J17</f>
        <v>209000</v>
      </c>
      <c r="K8" s="91">
        <f t="shared" ref="K8:T8" si="1">K17</f>
        <v>24750</v>
      </c>
      <c r="L8" s="91">
        <f t="shared" si="1"/>
        <v>10609.2</v>
      </c>
      <c r="M8" s="91">
        <f t="shared" si="1"/>
        <v>6846</v>
      </c>
      <c r="N8" s="91">
        <f t="shared" si="1"/>
        <v>6824.0928</v>
      </c>
      <c r="O8" s="91">
        <f t="shared" si="1"/>
        <v>42183.2928</v>
      </c>
      <c r="P8" s="91">
        <f t="shared" si="1"/>
        <v>0</v>
      </c>
      <c r="Q8" s="91">
        <f t="shared" si="1"/>
        <v>2148.2748</v>
      </c>
      <c r="R8" s="91">
        <f t="shared" si="1"/>
        <v>1940.836029528</v>
      </c>
      <c r="S8" s="91">
        <f t="shared" si="1"/>
        <v>4164.51632665752</v>
      </c>
      <c r="T8" s="91">
        <f t="shared" si="1"/>
        <v>50436.9199561855</v>
      </c>
    </row>
    <row r="9" s="41" customFormat="1" ht="28" customHeight="1" spans="1:20">
      <c r="A9" s="93" t="s">
        <v>104</v>
      </c>
      <c r="B9" s="94" t="s">
        <v>105</v>
      </c>
      <c r="C9" s="95"/>
      <c r="D9" s="95"/>
      <c r="E9" s="96"/>
      <c r="F9" s="97"/>
      <c r="G9" s="98"/>
      <c r="H9" s="99"/>
      <c r="I9" s="100"/>
      <c r="J9" s="99">
        <f>J17</f>
        <v>209000</v>
      </c>
      <c r="K9" s="99">
        <f t="shared" ref="K9:T9" si="2">K17</f>
        <v>24750</v>
      </c>
      <c r="L9" s="99">
        <f t="shared" si="2"/>
        <v>10609.2</v>
      </c>
      <c r="M9" s="99">
        <f t="shared" si="2"/>
        <v>6846</v>
      </c>
      <c r="N9" s="99">
        <f t="shared" si="2"/>
        <v>6824.0928</v>
      </c>
      <c r="O9" s="99">
        <f t="shared" si="2"/>
        <v>42183.2928</v>
      </c>
      <c r="P9" s="99">
        <f t="shared" si="2"/>
        <v>0</v>
      </c>
      <c r="Q9" s="99">
        <f t="shared" si="2"/>
        <v>2148.2748</v>
      </c>
      <c r="R9" s="99">
        <f t="shared" si="2"/>
        <v>1940.836029528</v>
      </c>
      <c r="S9" s="99">
        <f t="shared" si="2"/>
        <v>4164.51632665752</v>
      </c>
      <c r="T9" s="99">
        <f t="shared" si="2"/>
        <v>50436.9199561855</v>
      </c>
    </row>
    <row r="10" s="37" customFormat="1" ht="77" customHeight="1" spans="1:20">
      <c r="A10" s="101">
        <v>1</v>
      </c>
      <c r="B10" s="102" t="s">
        <v>106</v>
      </c>
      <c r="C10" s="103" t="s">
        <v>107</v>
      </c>
      <c r="D10" s="103">
        <v>1</v>
      </c>
      <c r="E10" s="104"/>
      <c r="F10" s="105">
        <f>4500*40+500*6</f>
        <v>183000</v>
      </c>
      <c r="G10" s="106"/>
      <c r="H10" s="107"/>
      <c r="I10" s="108"/>
      <c r="J10" s="107">
        <f>+F10*D10</f>
        <v>183000</v>
      </c>
      <c r="K10" s="106">
        <f>+G10*D10</f>
        <v>0</v>
      </c>
      <c r="L10" s="107">
        <f>+H10*D10</f>
        <v>0</v>
      </c>
      <c r="M10" s="106">
        <f>+I10*D10</f>
        <v>0</v>
      </c>
      <c r="N10" s="109"/>
      <c r="O10" s="109"/>
      <c r="P10" s="109"/>
      <c r="Q10" s="110"/>
      <c r="R10" s="109"/>
      <c r="S10" s="110"/>
      <c r="T10" s="109"/>
    </row>
    <row r="11" s="42" customFormat="1" ht="33" customHeight="1" spans="1:20">
      <c r="A11" s="101">
        <v>2</v>
      </c>
      <c r="B11" s="111" t="s">
        <v>108</v>
      </c>
      <c r="C11" s="112" t="s">
        <v>109</v>
      </c>
      <c r="D11" s="112">
        <v>1</v>
      </c>
      <c r="E11" s="113"/>
      <c r="F11" s="114">
        <v>26000</v>
      </c>
      <c r="G11" s="109"/>
      <c r="H11" s="110"/>
      <c r="I11" s="115"/>
      <c r="J11" s="110">
        <f>+F11*D11</f>
        <v>26000</v>
      </c>
      <c r="K11" s="109"/>
      <c r="L11" s="110"/>
      <c r="M11" s="109"/>
      <c r="N11" s="109"/>
      <c r="O11" s="109"/>
      <c r="P11" s="109"/>
      <c r="Q11" s="110"/>
      <c r="R11" s="109"/>
      <c r="S11" s="110"/>
      <c r="T11" s="109"/>
    </row>
    <row r="12" s="42" customFormat="1" ht="27" customHeight="1" spans="1:20">
      <c r="A12" s="101"/>
      <c r="B12" s="116" t="s">
        <v>110</v>
      </c>
      <c r="C12" s="103" t="s">
        <v>111</v>
      </c>
      <c r="D12" s="103">
        <v>1</v>
      </c>
      <c r="E12" s="104"/>
      <c r="F12" s="105"/>
      <c r="G12" s="106">
        <f>4500*1.5</f>
        <v>6750</v>
      </c>
      <c r="H12" s="107"/>
      <c r="I12" s="108"/>
      <c r="J12" s="107">
        <f>+F12*D12</f>
        <v>0</v>
      </c>
      <c r="K12" s="106">
        <f>G12</f>
        <v>6750</v>
      </c>
      <c r="L12" s="107"/>
      <c r="M12" s="106"/>
      <c r="N12" s="109"/>
      <c r="O12" s="109"/>
      <c r="P12" s="109"/>
      <c r="Q12" s="110"/>
      <c r="R12" s="109"/>
      <c r="S12" s="110"/>
      <c r="T12" s="109"/>
    </row>
    <row r="13" s="42" customFormat="1" ht="27" customHeight="1" spans="1:20">
      <c r="A13" s="101">
        <v>3</v>
      </c>
      <c r="B13" s="116" t="s">
        <v>112</v>
      </c>
      <c r="C13" s="103" t="s">
        <v>109</v>
      </c>
      <c r="D13" s="104">
        <v>1</v>
      </c>
      <c r="E13" s="104"/>
      <c r="F13" s="105"/>
      <c r="G13" s="106">
        <f>4500*4</f>
        <v>18000</v>
      </c>
      <c r="H13" s="107"/>
      <c r="I13" s="108"/>
      <c r="J13" s="107"/>
      <c r="K13" s="106">
        <f>G13</f>
        <v>18000</v>
      </c>
      <c r="L13" s="107"/>
      <c r="M13" s="106"/>
      <c r="N13" s="109"/>
      <c r="O13" s="109"/>
      <c r="P13" s="109"/>
      <c r="Q13" s="110"/>
      <c r="R13" s="109"/>
      <c r="S13" s="110"/>
      <c r="T13" s="109"/>
    </row>
    <row r="14" s="43" customFormat="1" ht="27" customHeight="1" spans="1:20">
      <c r="A14" s="103"/>
      <c r="B14" s="116" t="s">
        <v>113</v>
      </c>
      <c r="C14" s="117" t="s">
        <v>114</v>
      </c>
      <c r="D14" s="117">
        <v>4</v>
      </c>
      <c r="E14" s="418" t="s">
        <v>115</v>
      </c>
      <c r="F14" s="105"/>
      <c r="G14" s="106"/>
      <c r="H14" s="107">
        <f>2780*0.7</f>
        <v>1946</v>
      </c>
      <c r="I14" s="106">
        <f>1911*0.7</f>
        <v>1337.7</v>
      </c>
      <c r="J14" s="107"/>
      <c r="K14" s="106">
        <f>+G14*D14</f>
        <v>0</v>
      </c>
      <c r="L14" s="107">
        <f>+H14*D14</f>
        <v>7784</v>
      </c>
      <c r="M14" s="106">
        <f>I14*D14</f>
        <v>5350.8</v>
      </c>
      <c r="N14" s="107"/>
      <c r="O14" s="107"/>
      <c r="P14" s="107"/>
      <c r="Q14" s="107"/>
      <c r="R14" s="107"/>
      <c r="S14" s="107"/>
      <c r="T14" s="107"/>
    </row>
    <row r="15" s="43" customFormat="1" ht="27" customHeight="1" spans="1:20">
      <c r="A15" s="103"/>
      <c r="B15" s="116" t="s">
        <v>116</v>
      </c>
      <c r="C15" s="117" t="s">
        <v>114</v>
      </c>
      <c r="D15" s="117">
        <v>4</v>
      </c>
      <c r="E15" s="418" t="s">
        <v>117</v>
      </c>
      <c r="F15" s="105"/>
      <c r="G15" s="106"/>
      <c r="H15" s="107">
        <f>1009*0.7</f>
        <v>706.3</v>
      </c>
      <c r="I15" s="106">
        <f>534*0.7</f>
        <v>373.8</v>
      </c>
      <c r="J15" s="107"/>
      <c r="K15" s="106">
        <f>+G15*D15</f>
        <v>0</v>
      </c>
      <c r="L15" s="107">
        <f>+H15*D15</f>
        <v>2825.2</v>
      </c>
      <c r="M15" s="106">
        <f>+I15*D15</f>
        <v>1495.2</v>
      </c>
      <c r="N15" s="107"/>
      <c r="O15" s="107"/>
      <c r="P15" s="107"/>
      <c r="Q15" s="107"/>
      <c r="R15" s="107"/>
      <c r="S15" s="107"/>
      <c r="T15" s="107"/>
    </row>
    <row r="16" s="43" customFormat="1" ht="27" customHeight="1" spans="1:20">
      <c r="A16" s="103"/>
      <c r="B16" s="116" t="s">
        <v>118</v>
      </c>
      <c r="C16" s="103"/>
      <c r="D16" s="103"/>
      <c r="E16" s="104"/>
      <c r="F16" s="105"/>
      <c r="G16" s="106"/>
      <c r="H16" s="107"/>
      <c r="I16" s="108"/>
      <c r="J16" s="110">
        <f>SUM(J10:J15)</f>
        <v>209000</v>
      </c>
      <c r="K16" s="110">
        <f>SUM(K10:K15)</f>
        <v>24750</v>
      </c>
      <c r="L16" s="110">
        <f>SUM(L10:L15)</f>
        <v>10609.2</v>
      </c>
      <c r="M16" s="110">
        <f>SUM(M10:M15)</f>
        <v>6846</v>
      </c>
      <c r="N16" s="107"/>
      <c r="O16" s="107"/>
      <c r="P16" s="107"/>
      <c r="Q16" s="107"/>
      <c r="R16" s="107"/>
      <c r="S16" s="107"/>
      <c r="T16" s="107"/>
    </row>
    <row r="17" s="43" customFormat="1" ht="25" customHeight="1" spans="1:20 16380:16384">
      <c r="A17" s="103"/>
      <c r="B17" s="118" t="s">
        <v>119</v>
      </c>
      <c r="C17" s="119"/>
      <c r="D17" s="119"/>
      <c r="E17" s="120"/>
      <c r="F17" s="105"/>
      <c r="G17" s="107"/>
      <c r="H17" s="107"/>
      <c r="I17" s="107"/>
      <c r="J17" s="110">
        <f>J16*1</f>
        <v>209000</v>
      </c>
      <c r="K17" s="107">
        <f>K16</f>
        <v>24750</v>
      </c>
      <c r="L17" s="107">
        <f>L16</f>
        <v>10609.2</v>
      </c>
      <c r="M17" s="107">
        <f>M16</f>
        <v>6846</v>
      </c>
      <c r="N17" s="107">
        <f>M17*99.68%</f>
        <v>6824.0928</v>
      </c>
      <c r="O17" s="107">
        <f>N17+L17+K17</f>
        <v>42183.2928</v>
      </c>
      <c r="P17" s="107">
        <f>(1-1)*L17</f>
        <v>0</v>
      </c>
      <c r="Q17" s="107">
        <f>M17*31.38%</f>
        <v>2148.2748</v>
      </c>
      <c r="R17" s="107">
        <f>(K17+L17+N17+P17+Q17)*4.378%</f>
        <v>1940.836029528</v>
      </c>
      <c r="S17" s="107">
        <f>(R17+Q17+P17+N17+L17+K17)*9%</f>
        <v>4164.51632665752</v>
      </c>
      <c r="T17" s="107">
        <f>(S17+R17+Q17+P17+N17+L17+K17)</f>
        <v>50436.9199561855</v>
      </c>
    </row>
    <row r="18" s="43" customFormat="1" ht="25" customHeight="1" spans="1:20 16380:16384">
      <c r="A18" s="103"/>
      <c r="B18" s="118"/>
      <c r="C18" s="119"/>
      <c r="D18" s="119"/>
      <c r="E18" s="120"/>
      <c r="F18" s="105"/>
      <c r="G18" s="107"/>
      <c r="H18" s="107"/>
      <c r="I18" s="107"/>
      <c r="J18" s="110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="40" customFormat="1" ht="27" customHeight="1" spans="1:20 16380:16384">
      <c r="A19" s="86" t="s">
        <v>13</v>
      </c>
      <c r="B19" s="87" t="s">
        <v>67</v>
      </c>
      <c r="C19" s="86"/>
      <c r="D19" s="86"/>
      <c r="E19" s="88"/>
      <c r="F19" s="89"/>
      <c r="G19" s="90"/>
      <c r="H19" s="91"/>
      <c r="I19" s="92"/>
      <c r="J19" s="91">
        <f>J20+J41</f>
        <v>9595300</v>
      </c>
      <c r="K19" s="91">
        <f t="shared" ref="K19:T19" si="3">K20+K41</f>
        <v>137850</v>
      </c>
      <c r="L19" s="91">
        <f t="shared" si="3"/>
        <v>303603.551</v>
      </c>
      <c r="M19" s="91">
        <f t="shared" si="3"/>
        <v>156406.255</v>
      </c>
      <c r="N19" s="91">
        <f t="shared" si="3"/>
        <v>155905.321384</v>
      </c>
      <c r="O19" s="91">
        <f t="shared" si="3"/>
        <v>597369.872384</v>
      </c>
      <c r="P19" s="91">
        <f t="shared" si="3"/>
        <v>0</v>
      </c>
      <c r="Q19" s="91">
        <f t="shared" si="3"/>
        <v>49079.486819</v>
      </c>
      <c r="R19" s="91">
        <f t="shared" si="3"/>
        <v>28300.9054259073</v>
      </c>
      <c r="S19" s="91">
        <f t="shared" si="3"/>
        <v>60725.7638166016</v>
      </c>
      <c r="T19" s="91">
        <f t="shared" si="3"/>
        <v>735465.028445509</v>
      </c>
    </row>
    <row r="20" s="44" customFormat="1" ht="28" customHeight="1" spans="1:20 16380:16384">
      <c r="A20" s="121" t="s">
        <v>104</v>
      </c>
      <c r="B20" s="122" t="s">
        <v>120</v>
      </c>
      <c r="C20" s="121"/>
      <c r="D20" s="121"/>
      <c r="E20" s="123"/>
      <c r="F20" s="123"/>
      <c r="G20" s="124"/>
      <c r="H20" s="124"/>
      <c r="I20" s="124"/>
      <c r="J20" s="125">
        <f>J39</f>
        <v>2080600</v>
      </c>
      <c r="K20" s="125">
        <f t="shared" ref="K20:T20" si="4">K39</f>
        <v>110850</v>
      </c>
      <c r="L20" s="125">
        <f t="shared" si="4"/>
        <v>68323</v>
      </c>
      <c r="M20" s="125">
        <f t="shared" si="4"/>
        <v>34845</v>
      </c>
      <c r="N20" s="125">
        <f t="shared" si="4"/>
        <v>34733</v>
      </c>
      <c r="O20" s="125">
        <f t="shared" si="4"/>
        <v>213906</v>
      </c>
      <c r="P20" s="125">
        <f t="shared" si="4"/>
        <v>0</v>
      </c>
      <c r="Q20" s="125">
        <f t="shared" si="4"/>
        <v>10934</v>
      </c>
      <c r="R20" s="125">
        <f t="shared" si="4"/>
        <v>9843</v>
      </c>
      <c r="S20" s="125">
        <f t="shared" si="4"/>
        <v>21121</v>
      </c>
      <c r="T20" s="125">
        <f t="shared" si="4"/>
        <v>255804</v>
      </c>
      <c r="XEZ20" s="126"/>
      <c r="XFA20" s="126"/>
      <c r="XFB20" s="126"/>
      <c r="XFC20" s="126"/>
      <c r="XFD20" s="126"/>
    </row>
    <row r="21" s="45" customFormat="1" ht="36" customHeight="1" spans="1:20 16380:16384">
      <c r="A21" s="101">
        <v>1</v>
      </c>
      <c r="B21" s="102" t="s">
        <v>121</v>
      </c>
      <c r="C21" s="101" t="s">
        <v>109</v>
      </c>
      <c r="D21" s="101">
        <v>1</v>
      </c>
      <c r="E21" s="114"/>
      <c r="F21" s="114">
        <v>125000</v>
      </c>
      <c r="G21" s="110"/>
      <c r="H21" s="110"/>
      <c r="I21" s="110"/>
      <c r="J21" s="110">
        <f t="shared" ref="J21:J26" si="5">+F21*D21</f>
        <v>125000</v>
      </c>
      <c r="K21" s="109">
        <f>+G21*D21</f>
        <v>0</v>
      </c>
      <c r="L21" s="110">
        <f>+H21*D21</f>
        <v>0</v>
      </c>
      <c r="M21" s="109">
        <f>+I21*D21</f>
        <v>0</v>
      </c>
      <c r="N21" s="110"/>
      <c r="O21" s="110"/>
      <c r="P21" s="110"/>
      <c r="Q21" s="110"/>
      <c r="R21" s="110"/>
      <c r="S21" s="110"/>
      <c r="T21" s="110"/>
      <c r="U21" s="45"/>
      <c r="V21" s="45"/>
      <c r="XEZ21" s="127"/>
      <c r="XFA21" s="127"/>
      <c r="XFB21" s="127"/>
      <c r="XFC21" s="127"/>
      <c r="XFD21" s="127"/>
    </row>
    <row r="22" s="45" customFormat="1" ht="34" customHeight="1" spans="1:20 16380:16384">
      <c r="A22" s="101"/>
      <c r="B22" s="102" t="s">
        <v>122</v>
      </c>
      <c r="C22" s="101" t="s">
        <v>109</v>
      </c>
      <c r="D22" s="101">
        <v>1</v>
      </c>
      <c r="E22" s="114"/>
      <c r="F22" s="114"/>
      <c r="G22" s="110"/>
      <c r="H22" s="110"/>
      <c r="I22" s="110"/>
      <c r="J22" s="110">
        <f t="shared" si="5"/>
        <v>0</v>
      </c>
      <c r="K22" s="109">
        <f>+G22*D22</f>
        <v>0</v>
      </c>
      <c r="L22" s="110">
        <f>+H22*D22</f>
        <v>0</v>
      </c>
      <c r="M22" s="109">
        <f>+I22*D22</f>
        <v>0</v>
      </c>
      <c r="N22" s="110"/>
      <c r="O22" s="110"/>
      <c r="P22" s="110"/>
      <c r="Q22" s="110"/>
      <c r="R22" s="110"/>
      <c r="S22" s="110"/>
      <c r="T22" s="110"/>
      <c r="XEZ22" s="127"/>
      <c r="XFA22" s="127"/>
      <c r="XFB22" s="127"/>
      <c r="XFC22" s="127"/>
      <c r="XFD22" s="127"/>
    </row>
    <row r="23" s="45" customFormat="1" ht="27" customHeight="1" spans="1:20 16380:16384">
      <c r="A23" s="101"/>
      <c r="B23" s="102" t="s">
        <v>123</v>
      </c>
      <c r="C23" s="101" t="s">
        <v>109</v>
      </c>
      <c r="D23" s="101">
        <v>1</v>
      </c>
      <c r="E23" s="114"/>
      <c r="F23" s="114"/>
      <c r="G23" s="110"/>
      <c r="H23" s="110"/>
      <c r="I23" s="110"/>
      <c r="J23" s="110">
        <f t="shared" si="5"/>
        <v>0</v>
      </c>
      <c r="K23" s="109">
        <f>+G23*D23</f>
        <v>0</v>
      </c>
      <c r="L23" s="110">
        <f>+H23*D23</f>
        <v>0</v>
      </c>
      <c r="M23" s="109">
        <f>+I23*D23</f>
        <v>0</v>
      </c>
      <c r="N23" s="110"/>
      <c r="O23" s="110"/>
      <c r="P23" s="110"/>
      <c r="Q23" s="110"/>
      <c r="R23" s="110"/>
      <c r="S23" s="110"/>
      <c r="T23" s="110"/>
      <c r="XEZ23" s="127"/>
      <c r="XFA23" s="127"/>
      <c r="XFB23" s="127"/>
      <c r="XFC23" s="127"/>
      <c r="XFD23" s="127"/>
    </row>
    <row r="24" s="45" customFormat="1" ht="28" customHeight="1" spans="1:20 16380:16384">
      <c r="A24" s="101">
        <v>2</v>
      </c>
      <c r="B24" s="102" t="s">
        <v>124</v>
      </c>
      <c r="C24" s="101" t="s">
        <v>111</v>
      </c>
      <c r="D24" s="101">
        <v>1</v>
      </c>
      <c r="E24" s="114"/>
      <c r="F24" s="114"/>
      <c r="G24" s="110">
        <f>4500*0.8</f>
        <v>3600</v>
      </c>
      <c r="H24" s="110"/>
      <c r="I24" s="110"/>
      <c r="J24" s="110">
        <f t="shared" si="5"/>
        <v>0</v>
      </c>
      <c r="K24" s="109">
        <f>+G24*D24</f>
        <v>3600</v>
      </c>
      <c r="L24" s="110">
        <f>+H24*D24</f>
        <v>0</v>
      </c>
      <c r="M24" s="109">
        <f>+I24*D24</f>
        <v>0</v>
      </c>
      <c r="N24" s="110"/>
      <c r="O24" s="110"/>
      <c r="P24" s="110"/>
      <c r="Q24" s="110"/>
      <c r="R24" s="110"/>
      <c r="S24" s="110"/>
      <c r="T24" s="110"/>
      <c r="XEZ24" s="127"/>
      <c r="XFA24" s="127"/>
      <c r="XFB24" s="127"/>
      <c r="XFC24" s="127"/>
      <c r="XFD24" s="127"/>
    </row>
    <row r="25" s="45" customFormat="1" ht="26" customHeight="1" spans="1:20 16380:16384">
      <c r="A25" s="101">
        <v>3</v>
      </c>
      <c r="B25" s="102" t="s">
        <v>125</v>
      </c>
      <c r="C25" s="101" t="s">
        <v>111</v>
      </c>
      <c r="D25" s="101">
        <v>1</v>
      </c>
      <c r="E25" s="114"/>
      <c r="F25" s="114"/>
      <c r="G25" s="107">
        <f>4500*1.5</f>
        <v>6750</v>
      </c>
      <c r="H25" s="110"/>
      <c r="I25" s="110"/>
      <c r="J25" s="110"/>
      <c r="K25" s="109">
        <f>+G25*D25</f>
        <v>6750</v>
      </c>
      <c r="L25" s="110"/>
      <c r="M25" s="109"/>
      <c r="N25" s="110"/>
      <c r="O25" s="110"/>
      <c r="P25" s="110"/>
      <c r="Q25" s="110"/>
      <c r="R25" s="110"/>
      <c r="S25" s="110"/>
      <c r="T25" s="110"/>
      <c r="XEZ25" s="127"/>
      <c r="XFA25" s="127"/>
      <c r="XFB25" s="127"/>
      <c r="XFC25" s="127"/>
      <c r="XFD25" s="127"/>
    </row>
    <row r="26" s="45" customFormat="1" ht="42" customHeight="1" spans="1:20 16380:16384">
      <c r="A26" s="101">
        <v>4</v>
      </c>
      <c r="B26" s="102" t="s">
        <v>126</v>
      </c>
      <c r="C26" s="101" t="s">
        <v>109</v>
      </c>
      <c r="D26" s="101">
        <v>1</v>
      </c>
      <c r="E26" s="101" t="s">
        <v>127</v>
      </c>
      <c r="F26" s="101"/>
      <c r="G26" s="107"/>
      <c r="H26" s="110"/>
      <c r="I26" s="110"/>
      <c r="J26" s="110">
        <f t="shared" si="5"/>
        <v>0</v>
      </c>
      <c r="K26" s="109"/>
      <c r="L26" s="110"/>
      <c r="M26" s="109"/>
      <c r="N26" s="110"/>
      <c r="O26" s="110"/>
      <c r="P26" s="110"/>
      <c r="Q26" s="110"/>
      <c r="R26" s="110"/>
      <c r="S26" s="110"/>
      <c r="T26" s="110"/>
      <c r="XEZ26" s="127"/>
      <c r="XFA26" s="127"/>
      <c r="XFB26" s="127"/>
      <c r="XFC26" s="127"/>
      <c r="XFD26" s="127"/>
    </row>
    <row r="27" s="45" customFormat="1" ht="29" customHeight="1" spans="1:20 16380:16384">
      <c r="A27" s="101">
        <v>5</v>
      </c>
      <c r="B27" s="102" t="s">
        <v>128</v>
      </c>
      <c r="C27" s="101" t="s">
        <v>111</v>
      </c>
      <c r="D27" s="101">
        <v>1</v>
      </c>
      <c r="E27" s="114"/>
      <c r="F27" s="114"/>
      <c r="G27" s="107">
        <f>4500*1.5</f>
        <v>6750</v>
      </c>
      <c r="H27" s="110"/>
      <c r="I27" s="110"/>
      <c r="J27" s="110"/>
      <c r="K27" s="109">
        <f>+G27*D27</f>
        <v>6750</v>
      </c>
      <c r="L27" s="110"/>
      <c r="M27" s="109"/>
      <c r="N27" s="110"/>
      <c r="O27" s="110"/>
      <c r="P27" s="110"/>
      <c r="Q27" s="110"/>
      <c r="R27" s="110"/>
      <c r="S27" s="110"/>
      <c r="T27" s="110"/>
      <c r="XEZ27" s="127"/>
      <c r="XFA27" s="127"/>
      <c r="XFB27" s="127"/>
      <c r="XFC27" s="127"/>
      <c r="XFD27" s="127"/>
    </row>
    <row r="28" s="45" customFormat="1" ht="66" customHeight="1" spans="1:20 16380:16384">
      <c r="A28" s="101">
        <v>6</v>
      </c>
      <c r="B28" s="102" t="s">
        <v>129</v>
      </c>
      <c r="C28" s="101" t="s">
        <v>109</v>
      </c>
      <c r="D28" s="101">
        <v>1</v>
      </c>
      <c r="E28" s="114"/>
      <c r="F28" s="114">
        <v>1281000</v>
      </c>
      <c r="G28" s="110"/>
      <c r="H28" s="110"/>
      <c r="I28" s="110"/>
      <c r="J28" s="110">
        <f t="shared" ref="J28:J33" si="6">+F28*D28</f>
        <v>1281000</v>
      </c>
      <c r="K28" s="109">
        <f t="shared" ref="K28:K33" si="7">+G28*D28</f>
        <v>0</v>
      </c>
      <c r="L28" s="110">
        <f>+H28*D28</f>
        <v>0</v>
      </c>
      <c r="M28" s="109">
        <f>+I28*D28</f>
        <v>0</v>
      </c>
      <c r="N28" s="110"/>
      <c r="O28" s="110"/>
      <c r="P28" s="110"/>
      <c r="Q28" s="110"/>
      <c r="R28" s="110"/>
      <c r="S28" s="110"/>
      <c r="T28" s="110"/>
      <c r="XEZ28" s="127"/>
      <c r="XFA28" s="127"/>
      <c r="XFB28" s="127"/>
      <c r="XFC28" s="127"/>
      <c r="XFD28" s="127"/>
    </row>
    <row r="29" s="45" customFormat="1" ht="32" customHeight="1" spans="1:20 16380:16384">
      <c r="A29" s="101"/>
      <c r="B29" s="102" t="s">
        <v>130</v>
      </c>
      <c r="C29" s="101" t="s">
        <v>109</v>
      </c>
      <c r="D29" s="101">
        <v>1</v>
      </c>
      <c r="E29" s="114"/>
      <c r="F29" s="114"/>
      <c r="G29" s="110"/>
      <c r="H29" s="110"/>
      <c r="I29" s="110"/>
      <c r="J29" s="110">
        <f t="shared" si="6"/>
        <v>0</v>
      </c>
      <c r="K29" s="109">
        <f t="shared" si="7"/>
        <v>0</v>
      </c>
      <c r="L29" s="110">
        <f>+H29*D29</f>
        <v>0</v>
      </c>
      <c r="M29" s="109">
        <f>+I29*D29</f>
        <v>0</v>
      </c>
      <c r="N29" s="110"/>
      <c r="O29" s="110"/>
      <c r="P29" s="110"/>
      <c r="Q29" s="110"/>
      <c r="R29" s="110"/>
      <c r="S29" s="110"/>
      <c r="T29" s="110"/>
      <c r="XEZ29" s="127"/>
      <c r="XFA29" s="127"/>
      <c r="XFB29" s="127"/>
      <c r="XFC29" s="127"/>
      <c r="XFD29" s="127"/>
    </row>
    <row r="30" s="45" customFormat="1" ht="24" customHeight="1" spans="1:20 16380:16384">
      <c r="A30" s="101"/>
      <c r="B30" s="128" t="s">
        <v>131</v>
      </c>
      <c r="C30" s="101" t="s">
        <v>111</v>
      </c>
      <c r="D30" s="101">
        <v>1</v>
      </c>
      <c r="E30" s="114"/>
      <c r="F30" s="114"/>
      <c r="G30" s="110">
        <f>4500*1.5</f>
        <v>6750</v>
      </c>
      <c r="H30" s="110"/>
      <c r="I30" s="110"/>
      <c r="J30" s="110">
        <f t="shared" si="6"/>
        <v>0</v>
      </c>
      <c r="K30" s="109">
        <f t="shared" si="7"/>
        <v>6750</v>
      </c>
      <c r="L30" s="110">
        <f>+H30*D30</f>
        <v>0</v>
      </c>
      <c r="M30" s="109">
        <f>+I30*D30</f>
        <v>0</v>
      </c>
      <c r="N30" s="110"/>
      <c r="O30" s="110"/>
      <c r="P30" s="110"/>
      <c r="Q30" s="110"/>
      <c r="R30" s="110"/>
      <c r="S30" s="110"/>
      <c r="T30" s="110"/>
      <c r="XEZ30" s="127"/>
      <c r="XFA30" s="127"/>
      <c r="XFB30" s="127"/>
      <c r="XFC30" s="127"/>
      <c r="XFD30" s="127"/>
    </row>
    <row r="31" s="45" customFormat="1" ht="24" customHeight="1" spans="1:20 16380:16384">
      <c r="A31" s="101"/>
      <c r="B31" s="128" t="s">
        <v>132</v>
      </c>
      <c r="C31" s="101" t="s">
        <v>111</v>
      </c>
      <c r="D31" s="101">
        <v>1</v>
      </c>
      <c r="E31" s="114"/>
      <c r="F31" s="114"/>
      <c r="G31" s="110">
        <f>4500*4</f>
        <v>18000</v>
      </c>
      <c r="H31" s="110"/>
      <c r="I31" s="110"/>
      <c r="J31" s="110">
        <f t="shared" si="6"/>
        <v>0</v>
      </c>
      <c r="K31" s="109">
        <f t="shared" si="7"/>
        <v>18000</v>
      </c>
      <c r="L31" s="110">
        <f>+H31*D31</f>
        <v>0</v>
      </c>
      <c r="M31" s="109">
        <f>+I31*D31</f>
        <v>0</v>
      </c>
      <c r="N31" s="110"/>
      <c r="O31" s="110"/>
      <c r="P31" s="110"/>
      <c r="Q31" s="110"/>
      <c r="R31" s="110"/>
      <c r="S31" s="110"/>
      <c r="T31" s="110"/>
      <c r="XEZ31" s="127"/>
      <c r="XFA31" s="127"/>
      <c r="XFB31" s="127"/>
      <c r="XFC31" s="127"/>
      <c r="XFD31" s="127"/>
    </row>
    <row r="32" s="45" customFormat="1" ht="24" customHeight="1" spans="1:20 16380:16384">
      <c r="A32" s="101"/>
      <c r="B32" s="128" t="s">
        <v>133</v>
      </c>
      <c r="C32" s="101" t="s">
        <v>111</v>
      </c>
      <c r="D32" s="101">
        <v>1</v>
      </c>
      <c r="E32" s="114"/>
      <c r="F32" s="114"/>
      <c r="G32" s="110">
        <f>4200*10</f>
        <v>42000</v>
      </c>
      <c r="H32" s="110"/>
      <c r="I32" s="110"/>
      <c r="J32" s="110">
        <f t="shared" si="6"/>
        <v>0</v>
      </c>
      <c r="K32" s="109">
        <f t="shared" si="7"/>
        <v>42000</v>
      </c>
      <c r="L32" s="110"/>
      <c r="M32" s="109"/>
      <c r="N32" s="110"/>
      <c r="O32" s="110"/>
      <c r="P32" s="110"/>
      <c r="Q32" s="110"/>
      <c r="R32" s="110"/>
      <c r="S32" s="110"/>
      <c r="T32" s="110"/>
      <c r="XEZ32" s="127"/>
      <c r="XFA32" s="127"/>
      <c r="XFB32" s="127"/>
      <c r="XFC32" s="127"/>
      <c r="XFD32" s="127"/>
    </row>
    <row r="33" s="45" customFormat="1" ht="24" customHeight="1" spans="1:20 16380:16384">
      <c r="A33" s="101"/>
      <c r="B33" s="128" t="s">
        <v>134</v>
      </c>
      <c r="C33" s="101" t="s">
        <v>111</v>
      </c>
      <c r="D33" s="101">
        <v>1</v>
      </c>
      <c r="E33" s="114"/>
      <c r="F33" s="114"/>
      <c r="G33" s="110">
        <f>4500*6</f>
        <v>27000</v>
      </c>
      <c r="H33" s="110"/>
      <c r="I33" s="110"/>
      <c r="J33" s="110">
        <f t="shared" si="6"/>
        <v>0</v>
      </c>
      <c r="K33" s="109">
        <f t="shared" si="7"/>
        <v>27000</v>
      </c>
      <c r="L33" s="110">
        <f>+H33*D33</f>
        <v>0</v>
      </c>
      <c r="M33" s="109">
        <f>+I33*D33</f>
        <v>0</v>
      </c>
      <c r="N33" s="110"/>
      <c r="O33" s="110"/>
      <c r="P33" s="110"/>
      <c r="Q33" s="110"/>
      <c r="R33" s="110"/>
      <c r="S33" s="110"/>
      <c r="T33" s="110"/>
      <c r="XEZ33" s="127"/>
      <c r="XFA33" s="127"/>
      <c r="XFB33" s="127"/>
      <c r="XFC33" s="127"/>
      <c r="XFD33" s="127"/>
    </row>
    <row r="34" s="45" customFormat="1" ht="33" customHeight="1" spans="1:20 16380:16384">
      <c r="A34" s="101">
        <v>7</v>
      </c>
      <c r="B34" s="111" t="s">
        <v>135</v>
      </c>
      <c r="C34" s="101" t="s">
        <v>109</v>
      </c>
      <c r="D34" s="101">
        <v>1</v>
      </c>
      <c r="E34" s="114"/>
      <c r="F34" s="114">
        <v>674600</v>
      </c>
      <c r="G34" s="110"/>
      <c r="H34" s="110"/>
      <c r="I34" s="110"/>
      <c r="J34" s="110">
        <f>+F34*D34</f>
        <v>674600</v>
      </c>
      <c r="K34" s="109">
        <f>+G34*D34</f>
        <v>0</v>
      </c>
      <c r="L34" s="110">
        <f>+H34*D34</f>
        <v>0</v>
      </c>
      <c r="M34" s="109">
        <f>+I34*D34</f>
        <v>0</v>
      </c>
      <c r="N34" s="110"/>
      <c r="O34" s="110"/>
      <c r="P34" s="110"/>
      <c r="Q34" s="110"/>
      <c r="R34" s="110"/>
      <c r="S34" s="110"/>
      <c r="T34" s="110"/>
      <c r="XEZ34" s="127"/>
      <c r="XFA34" s="127"/>
      <c r="XFB34" s="127"/>
      <c r="XFC34" s="127"/>
      <c r="XFD34" s="127"/>
    </row>
    <row r="35" s="45" customFormat="1" ht="28" customHeight="1" spans="1:20 16380:16384">
      <c r="A35" s="101"/>
      <c r="B35" s="111" t="s">
        <v>136</v>
      </c>
      <c r="C35" s="101" t="s">
        <v>109</v>
      </c>
      <c r="D35" s="101">
        <v>1</v>
      </c>
      <c r="E35" s="114"/>
      <c r="F35" s="114"/>
      <c r="G35" s="110"/>
      <c r="H35" s="110"/>
      <c r="I35" s="110"/>
      <c r="J35" s="110">
        <f>+F35*D35</f>
        <v>0</v>
      </c>
      <c r="K35" s="109">
        <f>+G35*D35</f>
        <v>0</v>
      </c>
      <c r="L35" s="110">
        <f>+H35*D35</f>
        <v>0</v>
      </c>
      <c r="M35" s="109">
        <f>+I35*D35</f>
        <v>0</v>
      </c>
      <c r="N35" s="110"/>
      <c r="O35" s="110"/>
      <c r="P35" s="110"/>
      <c r="Q35" s="110"/>
      <c r="R35" s="110"/>
      <c r="S35" s="110"/>
      <c r="T35" s="110"/>
      <c r="XEZ35" s="127"/>
      <c r="XFA35" s="127"/>
      <c r="XFB35" s="127"/>
      <c r="XFC35" s="127"/>
      <c r="XFD35" s="127"/>
    </row>
    <row r="36" s="45" customFormat="1" ht="30" customHeight="1" spans="1:20 16380:16384">
      <c r="A36" s="101"/>
      <c r="B36" s="111" t="s">
        <v>137</v>
      </c>
      <c r="C36" s="101" t="s">
        <v>111</v>
      </c>
      <c r="D36" s="101">
        <v>1</v>
      </c>
      <c r="E36" s="114"/>
      <c r="F36" s="114"/>
      <c r="G36" s="110"/>
      <c r="H36" s="110"/>
      <c r="I36" s="110"/>
      <c r="J36" s="110">
        <f>+F36*D36</f>
        <v>0</v>
      </c>
      <c r="K36" s="109">
        <f>+G36*D36</f>
        <v>0</v>
      </c>
      <c r="L36" s="110">
        <f>+H36*D36</f>
        <v>0</v>
      </c>
      <c r="M36" s="109">
        <f>+I36*D36</f>
        <v>0</v>
      </c>
      <c r="N36" s="110"/>
      <c r="O36" s="110"/>
      <c r="P36" s="110"/>
      <c r="Q36" s="110"/>
      <c r="R36" s="110"/>
      <c r="S36" s="110"/>
      <c r="T36" s="110"/>
      <c r="XEZ36" s="127"/>
      <c r="XFA36" s="127"/>
      <c r="XFB36" s="127"/>
      <c r="XFC36" s="127"/>
      <c r="XFD36" s="127"/>
    </row>
    <row r="37" s="45" customFormat="1" ht="24" customHeight="1" spans="1:20 16380:16384">
      <c r="A37" s="101"/>
      <c r="B37" s="111" t="s">
        <v>118</v>
      </c>
      <c r="C37" s="101"/>
      <c r="D37" s="101"/>
      <c r="E37" s="114"/>
      <c r="F37" s="114"/>
      <c r="G37" s="110"/>
      <c r="H37" s="110"/>
      <c r="I37" s="110"/>
      <c r="J37" s="110">
        <f>SUM(J21:J36)</f>
        <v>2080600</v>
      </c>
      <c r="K37" s="110">
        <f>SUM(K21:K36)</f>
        <v>110850</v>
      </c>
      <c r="L37" s="110">
        <f>SUM(L21:L33)</f>
        <v>0</v>
      </c>
      <c r="M37" s="110">
        <f>SUM(M21:M33)</f>
        <v>0</v>
      </c>
      <c r="N37" s="110"/>
      <c r="O37" s="110"/>
      <c r="P37" s="110"/>
      <c r="Q37" s="110"/>
      <c r="R37" s="110"/>
      <c r="S37" s="110"/>
      <c r="T37" s="110"/>
      <c r="XEZ37" s="127"/>
      <c r="XFA37" s="127"/>
      <c r="XFB37" s="127"/>
      <c r="XFC37" s="127"/>
      <c r="XFD37" s="127"/>
    </row>
    <row r="38" s="45" customFormat="1" ht="24" customHeight="1" spans="1:20 16380:16384">
      <c r="A38" s="101"/>
      <c r="B38" s="111" t="s">
        <v>138</v>
      </c>
      <c r="C38" s="101"/>
      <c r="D38" s="101"/>
      <c r="E38" s="114">
        <v>110218</v>
      </c>
      <c r="F38" s="114"/>
      <c r="G38" s="110"/>
      <c r="H38" s="110"/>
      <c r="I38" s="110"/>
      <c r="J38" s="129"/>
      <c r="K38" s="129">
        <f>+ROUND((K37+J37)*0,0)</f>
        <v>0</v>
      </c>
      <c r="L38" s="110">
        <f>+ROUND((J37/1.13+K37)*7%,0)*0.5</f>
        <v>68323</v>
      </c>
      <c r="M38" s="129">
        <f>+ROUND(L38*51%,0)</f>
        <v>34845</v>
      </c>
      <c r="N38" s="110"/>
      <c r="O38" s="110"/>
      <c r="P38" s="110"/>
      <c r="Q38" s="110"/>
      <c r="R38" s="110"/>
      <c r="S38" s="110"/>
      <c r="T38" s="110"/>
      <c r="XEZ38" s="127"/>
      <c r="XFA38" s="127"/>
      <c r="XFB38" s="127"/>
      <c r="XFC38" s="127"/>
      <c r="XFD38" s="127"/>
    </row>
    <row r="39" s="45" customFormat="1" ht="24" customHeight="1" spans="1:20 16380:16384">
      <c r="A39" s="101"/>
      <c r="B39" s="111" t="s">
        <v>119</v>
      </c>
      <c r="C39" s="101"/>
      <c r="D39" s="101"/>
      <c r="E39" s="114"/>
      <c r="F39" s="114"/>
      <c r="G39" s="110"/>
      <c r="H39" s="110"/>
      <c r="I39" s="110"/>
      <c r="J39" s="130">
        <f>+ROUND(J37*1,0)</f>
        <v>2080600</v>
      </c>
      <c r="K39" s="130">
        <f>+ROUND(K37*1+K38,0)</f>
        <v>110850</v>
      </c>
      <c r="L39" s="110">
        <f>L38</f>
        <v>68323</v>
      </c>
      <c r="M39" s="110">
        <f>M38</f>
        <v>34845</v>
      </c>
      <c r="N39" s="110">
        <f>ROUND(M39*99.68%,0)</f>
        <v>34733</v>
      </c>
      <c r="O39" s="110">
        <f>K39+L39+N39</f>
        <v>213906</v>
      </c>
      <c r="P39" s="110"/>
      <c r="Q39" s="110">
        <f>ROUND((M39)*31.38%,0)</f>
        <v>10934</v>
      </c>
      <c r="R39" s="110">
        <f>ROUND((K39+L39+N39+P39+Q39)*4.378%,0)</f>
        <v>9843</v>
      </c>
      <c r="S39" s="110">
        <f>ROUND((K39+L39+N39+P39+Q39+R39)*9%,0)</f>
        <v>21121</v>
      </c>
      <c r="T39" s="110">
        <f>ROUND((K39+L39+N39+P39+Q39+R39+S39),0)</f>
        <v>255804</v>
      </c>
      <c r="XEZ39" s="127"/>
      <c r="XFA39" s="127"/>
      <c r="XFB39" s="127"/>
      <c r="XFC39" s="127"/>
      <c r="XFD39" s="127"/>
    </row>
    <row r="40" s="45" customFormat="1" ht="24" customHeight="1" spans="1:20 16380:16384">
      <c r="A40" s="101"/>
      <c r="B40" s="111"/>
      <c r="C40" s="101"/>
      <c r="D40" s="101"/>
      <c r="E40" s="114"/>
      <c r="F40" s="114"/>
      <c r="G40" s="110"/>
      <c r="H40" s="110"/>
      <c r="I40" s="110"/>
      <c r="J40" s="130"/>
      <c r="K40" s="130"/>
      <c r="L40" s="110"/>
      <c r="M40" s="110"/>
      <c r="N40" s="110"/>
      <c r="O40" s="110"/>
      <c r="P40" s="110"/>
      <c r="Q40" s="110"/>
      <c r="R40" s="110"/>
      <c r="S40" s="110"/>
      <c r="T40" s="110"/>
      <c r="XEZ40" s="127"/>
      <c r="XFA40" s="127"/>
      <c r="XFB40" s="127"/>
      <c r="XFC40" s="127"/>
      <c r="XFD40" s="127"/>
    </row>
    <row r="41" s="44" customFormat="1" ht="29" customHeight="1" spans="1:20 16380:16384">
      <c r="A41" s="121" t="s">
        <v>139</v>
      </c>
      <c r="B41" s="122" t="s">
        <v>140</v>
      </c>
      <c r="C41" s="121"/>
      <c r="D41" s="121"/>
      <c r="E41" s="123"/>
      <c r="F41" s="123"/>
      <c r="G41" s="124"/>
      <c r="H41" s="124"/>
      <c r="I41" s="124"/>
      <c r="J41" s="124">
        <f>J49+J60+J84+J68+J76+J91</f>
        <v>7514700</v>
      </c>
      <c r="K41" s="124">
        <f t="shared" ref="K41:T41" si="8">K49+K60+K84+K68+K76+K91</f>
        <v>27000</v>
      </c>
      <c r="L41" s="124">
        <f t="shared" si="8"/>
        <v>235280.551</v>
      </c>
      <c r="M41" s="124">
        <f t="shared" si="8"/>
        <v>121561.255</v>
      </c>
      <c r="N41" s="124">
        <f t="shared" si="8"/>
        <v>121172.321384</v>
      </c>
      <c r="O41" s="124">
        <f t="shared" si="8"/>
        <v>383463.872384</v>
      </c>
      <c r="P41" s="124">
        <f t="shared" si="8"/>
        <v>0</v>
      </c>
      <c r="Q41" s="124">
        <f t="shared" si="8"/>
        <v>38145.486819</v>
      </c>
      <c r="R41" s="124">
        <f t="shared" si="8"/>
        <v>18457.9054259073</v>
      </c>
      <c r="S41" s="124">
        <f t="shared" si="8"/>
        <v>39604.7638166016</v>
      </c>
      <c r="T41" s="124">
        <f t="shared" si="8"/>
        <v>479661.028445509</v>
      </c>
      <c r="XEZ41" s="126"/>
      <c r="XFA41" s="126"/>
      <c r="XFB41" s="126"/>
      <c r="XFC41" s="126"/>
      <c r="XFD41" s="126"/>
    </row>
    <row r="42" s="46" customFormat="1" ht="50" customHeight="1" spans="1:20 16380:16384">
      <c r="A42" s="103">
        <v>1</v>
      </c>
      <c r="B42" s="102" t="s">
        <v>141</v>
      </c>
      <c r="C42" s="103" t="s">
        <v>107</v>
      </c>
      <c r="D42" s="103">
        <v>1</v>
      </c>
      <c r="E42" s="104"/>
      <c r="F42" s="105">
        <f>4000*14</f>
        <v>56000</v>
      </c>
      <c r="G42" s="106"/>
      <c r="H42" s="107"/>
      <c r="I42" s="108"/>
      <c r="J42" s="107">
        <f t="shared" ref="J42:J45" si="9">+F42*D42</f>
        <v>56000</v>
      </c>
      <c r="K42" s="106">
        <f>+G42*D42</f>
        <v>0</v>
      </c>
      <c r="L42" s="107">
        <f>+H42*D42</f>
        <v>0</v>
      </c>
      <c r="M42" s="106">
        <f>+I42*D42</f>
        <v>0</v>
      </c>
      <c r="N42" s="106"/>
      <c r="O42" s="106"/>
      <c r="P42" s="106"/>
      <c r="Q42" s="107"/>
      <c r="R42" s="106"/>
      <c r="S42" s="107"/>
      <c r="T42" s="106"/>
    </row>
    <row r="43" s="46" customFormat="1" ht="25" customHeight="1" spans="1:20 16380:16384">
      <c r="A43" s="103"/>
      <c r="B43" s="102" t="s">
        <v>142</v>
      </c>
      <c r="C43" s="117" t="s">
        <v>111</v>
      </c>
      <c r="D43" s="103">
        <v>1</v>
      </c>
      <c r="E43" s="104"/>
      <c r="F43" s="105"/>
      <c r="G43" s="106"/>
      <c r="H43" s="107"/>
      <c r="I43" s="108"/>
      <c r="J43" s="107"/>
      <c r="K43" s="106"/>
      <c r="L43" s="107"/>
      <c r="M43" s="106"/>
      <c r="N43" s="106"/>
      <c r="O43" s="106"/>
      <c r="P43" s="106"/>
      <c r="Q43" s="107"/>
      <c r="R43" s="106"/>
      <c r="S43" s="107"/>
      <c r="T43" s="106"/>
    </row>
    <row r="44" s="46" customFormat="1" ht="27" customHeight="1" spans="1:20 16380:16384">
      <c r="A44" s="103"/>
      <c r="B44" s="102" t="s">
        <v>143</v>
      </c>
      <c r="C44" s="131" t="s">
        <v>111</v>
      </c>
      <c r="D44" s="132">
        <v>1</v>
      </c>
      <c r="E44" s="104"/>
      <c r="F44" s="105"/>
      <c r="G44" s="106">
        <f>4500*2</f>
        <v>9000</v>
      </c>
      <c r="H44" s="107"/>
      <c r="I44" s="108"/>
      <c r="J44" s="107">
        <f t="shared" si="9"/>
        <v>0</v>
      </c>
      <c r="K44" s="106">
        <f>G44</f>
        <v>9000</v>
      </c>
      <c r="L44" s="107"/>
      <c r="M44" s="106"/>
      <c r="N44" s="106"/>
      <c r="O44" s="106"/>
      <c r="P44" s="106"/>
      <c r="Q44" s="107"/>
      <c r="R44" s="106"/>
      <c r="S44" s="107"/>
      <c r="T44" s="106"/>
    </row>
    <row r="45" s="46" customFormat="1" ht="27" customHeight="1" spans="1:20 16380:16384">
      <c r="A45" s="103"/>
      <c r="B45" s="102" t="s">
        <v>144</v>
      </c>
      <c r="C45" s="131" t="s">
        <v>111</v>
      </c>
      <c r="D45" s="132">
        <v>1</v>
      </c>
      <c r="E45" s="104"/>
      <c r="F45" s="105"/>
      <c r="G45" s="106">
        <f>4500*2</f>
        <v>9000</v>
      </c>
      <c r="H45" s="107"/>
      <c r="I45" s="108"/>
      <c r="J45" s="107"/>
      <c r="K45" s="106">
        <f>G45</f>
        <v>9000</v>
      </c>
      <c r="L45" s="107"/>
      <c r="M45" s="106"/>
      <c r="N45" s="106"/>
      <c r="O45" s="106"/>
      <c r="P45" s="106"/>
      <c r="Q45" s="107"/>
      <c r="R45" s="106"/>
      <c r="S45" s="107"/>
      <c r="T45" s="106"/>
    </row>
    <row r="46" s="46" customFormat="1" ht="27" customHeight="1" spans="1:20 16380:16384">
      <c r="A46" s="103"/>
      <c r="B46" s="116" t="s">
        <v>113</v>
      </c>
      <c r="C46" s="117" t="s">
        <v>114</v>
      </c>
      <c r="D46" s="117">
        <v>1.4</v>
      </c>
      <c r="E46" s="418" t="s">
        <v>115</v>
      </c>
      <c r="F46" s="105"/>
      <c r="G46" s="106"/>
      <c r="H46" s="107">
        <f>2780*0.7</f>
        <v>1946</v>
      </c>
      <c r="I46" s="106">
        <f>1911*0.7</f>
        <v>1337.7</v>
      </c>
      <c r="J46" s="107">
        <f>+F46*D46</f>
        <v>0</v>
      </c>
      <c r="K46" s="106">
        <f>+G46*D46</f>
        <v>0</v>
      </c>
      <c r="L46" s="107">
        <f>+H46*D46</f>
        <v>2724.4</v>
      </c>
      <c r="M46" s="106">
        <f>+I46*D46</f>
        <v>1872.78</v>
      </c>
      <c r="N46" s="106"/>
      <c r="O46" s="106"/>
      <c r="P46" s="106"/>
      <c r="Q46" s="107"/>
      <c r="R46" s="106"/>
      <c r="S46" s="107"/>
      <c r="T46" s="106"/>
    </row>
    <row r="47" s="46" customFormat="1" ht="27" customHeight="1" spans="1:20 16380:16384">
      <c r="A47" s="103"/>
      <c r="B47" s="111" t="s">
        <v>116</v>
      </c>
      <c r="C47" s="133" t="s">
        <v>114</v>
      </c>
      <c r="D47" s="133">
        <v>1.4</v>
      </c>
      <c r="E47" s="419" t="s">
        <v>117</v>
      </c>
      <c r="F47" s="114"/>
      <c r="G47" s="109"/>
      <c r="H47" s="110">
        <f>1009*0.7</f>
        <v>706.3</v>
      </c>
      <c r="I47" s="109">
        <f>534*0.7</f>
        <v>373.8</v>
      </c>
      <c r="J47" s="110">
        <f>+F47*D47</f>
        <v>0</v>
      </c>
      <c r="K47" s="109">
        <f>+G47*D47</f>
        <v>0</v>
      </c>
      <c r="L47" s="110">
        <f>+H47*D47</f>
        <v>988.82</v>
      </c>
      <c r="M47" s="106">
        <f>+I47*D47</f>
        <v>523.32</v>
      </c>
      <c r="N47" s="106"/>
      <c r="O47" s="106"/>
      <c r="P47" s="106"/>
      <c r="Q47" s="107"/>
      <c r="R47" s="106"/>
      <c r="S47" s="107"/>
      <c r="T47" s="106"/>
    </row>
    <row r="48" s="43" customFormat="1" ht="27" customHeight="1" spans="1:20 16380:16384">
      <c r="A48" s="103"/>
      <c r="B48" s="111" t="s">
        <v>118</v>
      </c>
      <c r="C48" s="112"/>
      <c r="D48" s="112"/>
      <c r="E48" s="113"/>
      <c r="F48" s="114"/>
      <c r="G48" s="109"/>
      <c r="H48" s="110"/>
      <c r="I48" s="115"/>
      <c r="J48" s="110">
        <f>SUM(J42:J47)</f>
        <v>56000</v>
      </c>
      <c r="K48" s="110">
        <f>SUM(K42:K47)</f>
        <v>18000</v>
      </c>
      <c r="L48" s="110">
        <f>SUM(L42:L47)</f>
        <v>3713.22</v>
      </c>
      <c r="M48" s="110">
        <f>SUM(M42:M47)</f>
        <v>2396.1</v>
      </c>
      <c r="N48" s="107">
        <f t="shared" ref="K48:T48" si="10">SUM(N42:N47)</f>
        <v>0</v>
      </c>
      <c r="O48" s="107">
        <f t="shared" si="10"/>
        <v>0</v>
      </c>
      <c r="P48" s="107">
        <f t="shared" si="10"/>
        <v>0</v>
      </c>
      <c r="Q48" s="107">
        <f t="shared" si="10"/>
        <v>0</v>
      </c>
      <c r="R48" s="107">
        <f t="shared" si="10"/>
        <v>0</v>
      </c>
      <c r="S48" s="107">
        <f t="shared" si="10"/>
        <v>0</v>
      </c>
      <c r="T48" s="107">
        <f t="shared" si="10"/>
        <v>0</v>
      </c>
    </row>
    <row r="49" s="47" customFormat="1" ht="27" customHeight="1" spans="1:20">
      <c r="A49" s="134"/>
      <c r="B49" s="135" t="s">
        <v>119</v>
      </c>
      <c r="C49" s="136"/>
      <c r="D49" s="136"/>
      <c r="E49" s="137"/>
      <c r="F49" s="82"/>
      <c r="G49" s="84"/>
      <c r="H49" s="84"/>
      <c r="I49" s="84"/>
      <c r="J49" s="84">
        <f>J48*1</f>
        <v>56000</v>
      </c>
      <c r="K49" s="84">
        <f>K48</f>
        <v>18000</v>
      </c>
      <c r="L49" s="84">
        <f>L48</f>
        <v>3713.22</v>
      </c>
      <c r="M49" s="138">
        <f>M48</f>
        <v>2396.1</v>
      </c>
      <c r="N49" s="138">
        <f>M49*99.68%</f>
        <v>2388.43248</v>
      </c>
      <c r="O49" s="138">
        <f>N49+L49+K49</f>
        <v>24101.65248</v>
      </c>
      <c r="P49" s="138">
        <f>(1-1)*L49</f>
        <v>0</v>
      </c>
      <c r="Q49" s="138">
        <f>M49*31.38%</f>
        <v>751.89618</v>
      </c>
      <c r="R49" s="138">
        <f>(K49+L49+N49+P49+Q49)*4.378%</f>
        <v>1088.0883603348</v>
      </c>
      <c r="S49" s="138">
        <f>(R49+Q49+P49+N49+L49+K49)*9%</f>
        <v>2334.74733183013</v>
      </c>
      <c r="T49" s="138">
        <f>(S49+R49+Q49+P49+N49+L49+K49)</f>
        <v>28276.3843521649</v>
      </c>
    </row>
    <row r="50" s="47" customFormat="1" ht="27" customHeight="1" spans="1:20">
      <c r="A50" s="134"/>
      <c r="B50" s="135"/>
      <c r="C50" s="136"/>
      <c r="D50" s="136"/>
      <c r="E50" s="137"/>
      <c r="F50" s="82"/>
      <c r="G50" s="84"/>
      <c r="H50" s="84"/>
      <c r="I50" s="84"/>
      <c r="J50" s="84"/>
      <c r="K50" s="84"/>
      <c r="L50" s="84"/>
      <c r="M50" s="138"/>
      <c r="N50" s="138"/>
      <c r="O50" s="138"/>
      <c r="P50" s="138"/>
      <c r="Q50" s="138"/>
      <c r="R50" s="138"/>
      <c r="S50" s="138"/>
      <c r="T50" s="138"/>
    </row>
    <row r="51" s="43" customFormat="1" ht="38" customHeight="1" spans="1:20">
      <c r="A51" s="103">
        <v>2</v>
      </c>
      <c r="B51" s="139" t="s">
        <v>145</v>
      </c>
      <c r="C51" s="140" t="s">
        <v>109</v>
      </c>
      <c r="D51" s="141">
        <v>1</v>
      </c>
      <c r="E51" s="142"/>
      <c r="F51" s="114">
        <f>9000000*0.77777777</f>
        <v>6999999.93</v>
      </c>
      <c r="G51" s="110"/>
      <c r="H51" s="110"/>
      <c r="I51" s="110"/>
      <c r="J51" s="110">
        <f>F51*D51</f>
        <v>6999999.93</v>
      </c>
      <c r="K51" s="110"/>
      <c r="L51" s="110"/>
      <c r="M51" s="107"/>
      <c r="N51" s="107"/>
      <c r="O51" s="107"/>
      <c r="P51" s="107"/>
      <c r="Q51" s="107"/>
      <c r="R51" s="107"/>
      <c r="S51" s="107"/>
      <c r="T51" s="107"/>
    </row>
    <row r="52" s="43" customFormat="1" ht="32" customHeight="1" spans="1:20">
      <c r="A52" s="103"/>
      <c r="B52" s="139" t="s">
        <v>146</v>
      </c>
      <c r="C52" s="143" t="s">
        <v>109</v>
      </c>
      <c r="D52" s="144">
        <v>1</v>
      </c>
      <c r="E52" s="145"/>
      <c r="F52" s="114"/>
      <c r="G52" s="110"/>
      <c r="H52" s="110"/>
      <c r="I52" s="110"/>
      <c r="J52" s="110"/>
      <c r="K52" s="110"/>
      <c r="L52" s="110"/>
      <c r="M52" s="107"/>
      <c r="N52" s="107"/>
      <c r="O52" s="107"/>
      <c r="P52" s="107"/>
      <c r="Q52" s="107"/>
      <c r="R52" s="107"/>
      <c r="S52" s="107"/>
      <c r="T52" s="107"/>
    </row>
    <row r="53" s="43" customFormat="1" ht="33" customHeight="1" spans="1:20">
      <c r="A53" s="103"/>
      <c r="B53" s="102" t="s">
        <v>147</v>
      </c>
      <c r="C53" s="119" t="s">
        <v>109</v>
      </c>
      <c r="D53" s="146">
        <v>1</v>
      </c>
      <c r="E53" s="147"/>
      <c r="F53" s="105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</row>
    <row r="54" s="43" customFormat="1" ht="31" customHeight="1" spans="1:20">
      <c r="A54" s="103"/>
      <c r="B54" s="102" t="s">
        <v>148</v>
      </c>
      <c r="C54" s="143" t="s">
        <v>107</v>
      </c>
      <c r="D54" s="144">
        <v>1</v>
      </c>
      <c r="E54" s="145"/>
      <c r="F54" s="105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</row>
    <row r="55" s="43" customFormat="1" ht="30" customHeight="1" spans="1:20">
      <c r="A55" s="103"/>
      <c r="B55" s="102" t="s">
        <v>149</v>
      </c>
      <c r="C55" s="148" t="s">
        <v>107</v>
      </c>
      <c r="D55" s="149">
        <v>1</v>
      </c>
      <c r="E55" s="150"/>
      <c r="F55" s="105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</row>
    <row r="56" s="43" customFormat="1" ht="33" customHeight="1" spans="1:20">
      <c r="A56" s="103"/>
      <c r="B56" s="102" t="s">
        <v>150</v>
      </c>
      <c r="C56" s="148" t="s">
        <v>107</v>
      </c>
      <c r="D56" s="149">
        <v>1</v>
      </c>
      <c r="E56" s="150"/>
      <c r="F56" s="105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</row>
    <row r="57" s="43" customFormat="1" ht="29" customHeight="1" spans="1:20">
      <c r="A57" s="103"/>
      <c r="B57" s="102" t="s">
        <v>151</v>
      </c>
      <c r="C57" s="148" t="s">
        <v>107</v>
      </c>
      <c r="D57" s="149">
        <v>1</v>
      </c>
      <c r="E57" s="150"/>
      <c r="F57" s="105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</row>
    <row r="58" s="43" customFormat="1" ht="26" customHeight="1" spans="1:20">
      <c r="A58" s="103"/>
      <c r="B58" s="111" t="s">
        <v>118</v>
      </c>
      <c r="C58" s="101"/>
      <c r="D58" s="101"/>
      <c r="E58" s="114"/>
      <c r="F58" s="114"/>
      <c r="G58" s="110"/>
      <c r="H58" s="110"/>
      <c r="I58" s="110"/>
      <c r="J58" s="110">
        <f>SUM(J51:J57)</f>
        <v>6999999.93</v>
      </c>
      <c r="K58" s="110">
        <f>SUM(K51:K57)</f>
        <v>0</v>
      </c>
      <c r="L58" s="110">
        <f>SUM(L51:L57)</f>
        <v>0</v>
      </c>
      <c r="M58" s="110">
        <f>SUM(M51:M57)</f>
        <v>0</v>
      </c>
      <c r="N58" s="110"/>
      <c r="O58" s="110"/>
      <c r="P58" s="110"/>
      <c r="Q58" s="110"/>
      <c r="R58" s="110"/>
      <c r="S58" s="110"/>
      <c r="T58" s="110"/>
    </row>
    <row r="59" s="43" customFormat="1" ht="30" customHeight="1" spans="1:20">
      <c r="A59" s="103"/>
      <c r="B59" s="111" t="s">
        <v>138</v>
      </c>
      <c r="C59" s="101"/>
      <c r="D59" s="101"/>
      <c r="E59" s="114">
        <v>110218</v>
      </c>
      <c r="F59" s="114"/>
      <c r="G59" s="110"/>
      <c r="H59" s="110"/>
      <c r="I59" s="110"/>
      <c r="J59" s="129"/>
      <c r="K59" s="129">
        <f>+ROUND((K58+J58)*0,0)</f>
        <v>0</v>
      </c>
      <c r="L59" s="110">
        <f>+ROUND((J58/1.13+K58)*7%,0)*0.5</f>
        <v>216814</v>
      </c>
      <c r="M59" s="129">
        <f>+ROUND(L59*51%,0)</f>
        <v>110575</v>
      </c>
      <c r="N59" s="110"/>
      <c r="O59" s="110"/>
      <c r="P59" s="110"/>
      <c r="Q59" s="110"/>
      <c r="R59" s="110"/>
      <c r="S59" s="110"/>
      <c r="T59" s="110"/>
    </row>
    <row r="60" s="47" customFormat="1" ht="27" customHeight="1" spans="1:20">
      <c r="A60" s="134"/>
      <c r="B60" s="80" t="s">
        <v>119</v>
      </c>
      <c r="C60" s="151"/>
      <c r="D60" s="151"/>
      <c r="E60" s="82"/>
      <c r="F60" s="82"/>
      <c r="G60" s="84"/>
      <c r="H60" s="84"/>
      <c r="I60" s="84"/>
      <c r="J60" s="152">
        <f>+ROUND(J58*1,0)</f>
        <v>7000000</v>
      </c>
      <c r="K60" s="152">
        <f>+ROUND(K58*1+K59,0)</f>
        <v>0</v>
      </c>
      <c r="L60" s="84">
        <f>L59</f>
        <v>216814</v>
      </c>
      <c r="M60" s="84">
        <f>M59</f>
        <v>110575</v>
      </c>
      <c r="N60" s="84">
        <f>ROUND(M60*99.68%,0)</f>
        <v>110221</v>
      </c>
      <c r="O60" s="84">
        <f>K60+L60+N60</f>
        <v>327035</v>
      </c>
      <c r="P60" s="84"/>
      <c r="Q60" s="84">
        <f>ROUND((M60)*31.38%,0)</f>
        <v>34698</v>
      </c>
      <c r="R60" s="84">
        <f>ROUND((K60+L60+N60+P60+Q60)*4.378%,0)</f>
        <v>15837</v>
      </c>
      <c r="S60" s="84">
        <f>ROUND((K60+L60+N60+P60+Q60+R60)*9%,0)</f>
        <v>33981</v>
      </c>
      <c r="T60" s="84">
        <f>ROUND((K60+L60+N60+P60+Q60+R60+S60),0)</f>
        <v>411551</v>
      </c>
    </row>
    <row r="61" s="43" customFormat="1" ht="24" customHeight="1" spans="1:20">
      <c r="A61" s="103"/>
      <c r="B61" s="102"/>
      <c r="C61" s="153"/>
      <c r="D61" s="149"/>
      <c r="E61" s="150"/>
      <c r="F61" s="105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</row>
    <row r="62" s="43" customFormat="1" ht="50" customHeight="1" spans="1:20">
      <c r="A62" s="103">
        <v>3</v>
      </c>
      <c r="B62" s="102" t="s">
        <v>152</v>
      </c>
      <c r="C62" s="131" t="s">
        <v>107</v>
      </c>
      <c r="D62" s="132">
        <v>1</v>
      </c>
      <c r="E62" s="154"/>
      <c r="F62" s="105">
        <v>170700</v>
      </c>
      <c r="G62" s="106"/>
      <c r="H62" s="107"/>
      <c r="I62" s="108"/>
      <c r="J62" s="107">
        <f>+F62*D62</f>
        <v>170700</v>
      </c>
      <c r="K62" s="107"/>
      <c r="L62" s="107"/>
      <c r="M62" s="107"/>
      <c r="N62" s="107"/>
      <c r="O62" s="107"/>
      <c r="P62" s="107"/>
      <c r="Q62" s="107"/>
      <c r="R62" s="107"/>
      <c r="S62" s="107"/>
      <c r="T62" s="107"/>
    </row>
    <row r="63" s="43" customFormat="1" ht="26" customHeight="1" spans="1:20">
      <c r="A63" s="103"/>
      <c r="B63" s="102" t="s">
        <v>153</v>
      </c>
      <c r="C63" s="155" t="s">
        <v>109</v>
      </c>
      <c r="D63" s="132">
        <v>1</v>
      </c>
      <c r="E63" s="154"/>
      <c r="F63" s="105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</row>
    <row r="64" s="43" customFormat="1" ht="24" customHeight="1" spans="1:20">
      <c r="A64" s="103"/>
      <c r="B64" s="102" t="s">
        <v>154</v>
      </c>
      <c r="C64" s="148" t="s">
        <v>111</v>
      </c>
      <c r="D64" s="144">
        <v>1</v>
      </c>
      <c r="E64" s="145"/>
      <c r="F64" s="105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</row>
    <row r="65" s="43" customFormat="1" ht="27" customHeight="1" spans="1:20 16380:16384">
      <c r="A65" s="103"/>
      <c r="B65" s="116" t="s">
        <v>113</v>
      </c>
      <c r="C65" s="117" t="s">
        <v>114</v>
      </c>
      <c r="D65" s="117">
        <v>1.32</v>
      </c>
      <c r="E65" s="418" t="s">
        <v>115</v>
      </c>
      <c r="F65" s="105"/>
      <c r="G65" s="106"/>
      <c r="H65" s="107">
        <f>2780*0.7</f>
        <v>1946</v>
      </c>
      <c r="I65" s="106">
        <f>1911*0.7</f>
        <v>1337.7</v>
      </c>
      <c r="J65" s="107">
        <f>+F65*D65</f>
        <v>0</v>
      </c>
      <c r="K65" s="106">
        <f>+G65*D65</f>
        <v>0</v>
      </c>
      <c r="L65" s="107">
        <f>+H65*D65</f>
        <v>2568.72</v>
      </c>
      <c r="M65" s="106">
        <f>+I65*D65</f>
        <v>1765.764</v>
      </c>
      <c r="N65" s="106"/>
      <c r="O65" s="106"/>
      <c r="P65" s="106"/>
      <c r="Q65" s="107"/>
      <c r="R65" s="106"/>
      <c r="S65" s="107"/>
      <c r="T65" s="106"/>
    </row>
    <row r="66" s="43" customFormat="1" ht="27" customHeight="1" spans="1:20 16380:16384">
      <c r="A66" s="103"/>
      <c r="B66" s="116" t="s">
        <v>116</v>
      </c>
      <c r="C66" s="117" t="s">
        <v>114</v>
      </c>
      <c r="D66" s="117">
        <v>1.32</v>
      </c>
      <c r="E66" s="418" t="s">
        <v>117</v>
      </c>
      <c r="F66" s="105"/>
      <c r="G66" s="106"/>
      <c r="H66" s="107">
        <f>1009*0.7</f>
        <v>706.3</v>
      </c>
      <c r="I66" s="106">
        <f>534*0.7</f>
        <v>373.8</v>
      </c>
      <c r="J66" s="107">
        <f>+F66*D66</f>
        <v>0</v>
      </c>
      <c r="K66" s="106">
        <f>+G66*D66</f>
        <v>0</v>
      </c>
      <c r="L66" s="107">
        <f>+H66*D66</f>
        <v>932.316</v>
      </c>
      <c r="M66" s="106">
        <f>+I66*D66</f>
        <v>493.416</v>
      </c>
      <c r="N66" s="106"/>
      <c r="O66" s="106"/>
      <c r="P66" s="106"/>
      <c r="Q66" s="107"/>
      <c r="R66" s="106"/>
      <c r="S66" s="107"/>
      <c r="T66" s="106"/>
    </row>
    <row r="67" s="43" customFormat="1" ht="24" customHeight="1" spans="1:20 16380:16384">
      <c r="A67" s="103"/>
      <c r="B67" s="116" t="s">
        <v>118</v>
      </c>
      <c r="C67" s="103"/>
      <c r="D67" s="103"/>
      <c r="E67" s="104"/>
      <c r="F67" s="105"/>
      <c r="G67" s="106"/>
      <c r="H67" s="107"/>
      <c r="I67" s="108"/>
      <c r="J67" s="107">
        <f>SUM(J62:J66)</f>
        <v>170700</v>
      </c>
      <c r="K67" s="107">
        <f>SUM(K62:K66)</f>
        <v>0</v>
      </c>
      <c r="L67" s="107">
        <f>SUM(L62:L66)</f>
        <v>3501.036</v>
      </c>
      <c r="M67" s="107">
        <f>SUM(M62:M66)</f>
        <v>2259.18</v>
      </c>
      <c r="N67" s="107"/>
      <c r="O67" s="107"/>
      <c r="P67" s="107"/>
      <c r="Q67" s="107"/>
      <c r="R67" s="107"/>
      <c r="S67" s="107"/>
      <c r="T67" s="107"/>
    </row>
    <row r="68" s="47" customFormat="1" ht="25" customHeight="1" spans="1:20 16380:16384">
      <c r="A68" s="134"/>
      <c r="B68" s="156" t="s">
        <v>119</v>
      </c>
      <c r="C68" s="157"/>
      <c r="D68" s="157"/>
      <c r="E68" s="158"/>
      <c r="F68" s="159"/>
      <c r="G68" s="138"/>
      <c r="H68" s="138"/>
      <c r="I68" s="138"/>
      <c r="J68" s="84">
        <f>J67*1</f>
        <v>170700</v>
      </c>
      <c r="K68" s="138">
        <f>K67</f>
        <v>0</v>
      </c>
      <c r="L68" s="138">
        <f>L67</f>
        <v>3501.036</v>
      </c>
      <c r="M68" s="138">
        <f>M67</f>
        <v>2259.18</v>
      </c>
      <c r="N68" s="138">
        <f>M68*99.68%</f>
        <v>2251.950624</v>
      </c>
      <c r="O68" s="138">
        <f>N68+L68+K68</f>
        <v>5752.986624</v>
      </c>
      <c r="P68" s="138">
        <f>(1-1)*L68</f>
        <v>0</v>
      </c>
      <c r="Q68" s="138">
        <f>M68*31.38%</f>
        <v>708.930684</v>
      </c>
      <c r="R68" s="138">
        <f>(K68+L68+N68+P68+Q68)*4.378%</f>
        <v>282.90273974424</v>
      </c>
      <c r="S68" s="138">
        <f>(R68+Q68+P68+N68+L68+K68)*9%</f>
        <v>607.033804296982</v>
      </c>
      <c r="T68" s="138">
        <f>(S68+R68+Q68+P68+N68+L68+K68)</f>
        <v>7351.85385204122</v>
      </c>
    </row>
    <row r="69" s="47" customFormat="1" ht="25" customHeight="1" spans="1:20 16380:16384">
      <c r="A69" s="134"/>
      <c r="B69" s="156"/>
      <c r="C69" s="157"/>
      <c r="D69" s="157"/>
      <c r="E69" s="158"/>
      <c r="F69" s="159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</row>
    <row r="70" s="43" customFormat="1" ht="38" customHeight="1" spans="1:20 16380:16384">
      <c r="A70" s="103">
        <v>4</v>
      </c>
      <c r="B70" s="102" t="s">
        <v>155</v>
      </c>
      <c r="C70" s="160" t="s">
        <v>109</v>
      </c>
      <c r="D70" s="161">
        <v>1</v>
      </c>
      <c r="E70" s="120"/>
      <c r="F70" s="114">
        <v>130000</v>
      </c>
      <c r="G70" s="110"/>
      <c r="H70" s="110"/>
      <c r="I70" s="110"/>
      <c r="J70" s="110">
        <f>F70*D70</f>
        <v>130000</v>
      </c>
      <c r="K70" s="109">
        <v>0</v>
      </c>
      <c r="L70" s="107"/>
      <c r="M70" s="107"/>
      <c r="N70" s="107"/>
      <c r="O70" s="107"/>
      <c r="P70" s="107"/>
      <c r="Q70" s="107"/>
      <c r="R70" s="107"/>
      <c r="S70" s="107"/>
      <c r="T70" s="107"/>
    </row>
    <row r="71" s="43" customFormat="1" ht="53" customHeight="1" spans="1:20 16380:16384">
      <c r="A71" s="103"/>
      <c r="B71" s="102" t="s">
        <v>156</v>
      </c>
      <c r="C71" s="160" t="s">
        <v>109</v>
      </c>
      <c r="D71" s="161">
        <v>1</v>
      </c>
      <c r="E71" s="120"/>
      <c r="F71" s="114">
        <v>18000</v>
      </c>
      <c r="G71" s="110"/>
      <c r="H71" s="110"/>
      <c r="I71" s="110"/>
      <c r="J71" s="110">
        <f>F71*D71</f>
        <v>18000</v>
      </c>
      <c r="K71" s="109">
        <v>0</v>
      </c>
      <c r="L71" s="107"/>
      <c r="M71" s="107"/>
      <c r="N71" s="107"/>
      <c r="O71" s="107"/>
      <c r="P71" s="107"/>
      <c r="Q71" s="107"/>
      <c r="R71" s="107"/>
      <c r="S71" s="107"/>
      <c r="T71" s="107"/>
    </row>
    <row r="72" s="43" customFormat="1" ht="30" customHeight="1" spans="1:20 16380:16384">
      <c r="A72" s="103"/>
      <c r="B72" s="102" t="s">
        <v>157</v>
      </c>
      <c r="C72" s="160" t="s">
        <v>111</v>
      </c>
      <c r="D72" s="161">
        <v>1</v>
      </c>
      <c r="E72" s="120"/>
      <c r="F72" s="114"/>
      <c r="G72" s="110"/>
      <c r="H72" s="110"/>
      <c r="I72" s="110"/>
      <c r="J72" s="110">
        <f>F72*D72</f>
        <v>0</v>
      </c>
      <c r="K72" s="109"/>
      <c r="L72" s="107"/>
      <c r="M72" s="107"/>
      <c r="N72" s="107"/>
      <c r="O72" s="107"/>
      <c r="P72" s="107"/>
      <c r="Q72" s="107"/>
      <c r="R72" s="107"/>
      <c r="S72" s="107"/>
      <c r="T72" s="107"/>
    </row>
    <row r="73" s="43" customFormat="1" ht="30" customHeight="1" spans="1:20 16380:16384">
      <c r="A73" s="103"/>
      <c r="B73" s="102" t="s">
        <v>158</v>
      </c>
      <c r="C73" s="160" t="s">
        <v>111</v>
      </c>
      <c r="D73" s="161">
        <v>1</v>
      </c>
      <c r="E73" s="120"/>
      <c r="F73" s="114"/>
      <c r="G73" s="110"/>
      <c r="H73" s="110"/>
      <c r="I73" s="110"/>
      <c r="J73" s="110">
        <f>F73*D73</f>
        <v>0</v>
      </c>
      <c r="K73" s="109"/>
      <c r="L73" s="107"/>
      <c r="M73" s="107"/>
      <c r="N73" s="107"/>
      <c r="O73" s="107"/>
      <c r="P73" s="107"/>
      <c r="Q73" s="107"/>
      <c r="R73" s="107"/>
      <c r="S73" s="107"/>
      <c r="T73" s="107"/>
    </row>
    <row r="74" s="43" customFormat="1" ht="29" customHeight="1" spans="1:20 16380:16384">
      <c r="A74" s="103"/>
      <c r="B74" s="111" t="s">
        <v>118</v>
      </c>
      <c r="C74" s="101"/>
      <c r="D74" s="101"/>
      <c r="E74" s="114"/>
      <c r="F74" s="114"/>
      <c r="G74" s="110"/>
      <c r="H74" s="110"/>
      <c r="I74" s="110"/>
      <c r="J74" s="110">
        <f>SUM(J70:J73)</f>
        <v>148000</v>
      </c>
      <c r="K74" s="110">
        <f>SUM(K70:K73)</f>
        <v>0</v>
      </c>
      <c r="L74" s="110">
        <v>0</v>
      </c>
      <c r="M74" s="110">
        <v>0</v>
      </c>
      <c r="N74" s="110"/>
      <c r="O74" s="110"/>
      <c r="P74" s="110"/>
      <c r="Q74" s="110"/>
      <c r="R74" s="110"/>
      <c r="S74" s="110"/>
      <c r="T74" s="110"/>
    </row>
    <row r="75" s="45" customFormat="1" ht="29" customHeight="1" spans="1:20 16380:16384">
      <c r="A75" s="101"/>
      <c r="B75" s="111" t="s">
        <v>138</v>
      </c>
      <c r="C75" s="101"/>
      <c r="D75" s="101"/>
      <c r="E75" s="114">
        <v>110218</v>
      </c>
      <c r="F75" s="114"/>
      <c r="G75" s="110"/>
      <c r="H75" s="110"/>
      <c r="I75" s="110"/>
      <c r="J75" s="129"/>
      <c r="K75" s="129">
        <v>0</v>
      </c>
      <c r="L75" s="162">
        <f>+ROUND((J74/1.13+K74)*7%,0)*0.5</f>
        <v>4584</v>
      </c>
      <c r="M75" s="162">
        <f>+ROUND(L75*51%,0)</f>
        <v>2338</v>
      </c>
      <c r="N75" s="110"/>
      <c r="O75" s="110"/>
      <c r="P75" s="110"/>
      <c r="Q75" s="110"/>
      <c r="R75" s="110"/>
      <c r="S75" s="110"/>
      <c r="T75" s="110"/>
      <c r="XEZ75" s="127"/>
      <c r="XFA75" s="127"/>
      <c r="XFB75" s="127"/>
      <c r="XFC75" s="127"/>
      <c r="XFD75" s="127"/>
    </row>
    <row r="76" s="48" customFormat="1" ht="24" customHeight="1" spans="1:20 16380:16384">
      <c r="A76" s="151"/>
      <c r="B76" s="80" t="s">
        <v>119</v>
      </c>
      <c r="C76" s="151"/>
      <c r="D76" s="151"/>
      <c r="E76" s="82"/>
      <c r="F76" s="82"/>
      <c r="G76" s="84"/>
      <c r="H76" s="84"/>
      <c r="I76" s="84"/>
      <c r="J76" s="152">
        <f>J74</f>
        <v>148000</v>
      </c>
      <c r="K76" s="163">
        <f>K74</f>
        <v>0</v>
      </c>
      <c r="L76" s="164">
        <f>L75</f>
        <v>4584</v>
      </c>
      <c r="M76" s="163">
        <f>M75</f>
        <v>2338</v>
      </c>
      <c r="N76" s="84">
        <f>ROUND(M76*99.68%,0)</f>
        <v>2331</v>
      </c>
      <c r="O76" s="84">
        <f>K76+L76+M76</f>
        <v>6922</v>
      </c>
      <c r="P76" s="84"/>
      <c r="Q76" s="138">
        <f>M76*31.38%</f>
        <v>733.6644</v>
      </c>
      <c r="R76" s="138">
        <f>(K76+L76+N76+P76+Q76)*4.378%</f>
        <v>334.858527432</v>
      </c>
      <c r="S76" s="138">
        <f>(R76+Q76+P76+N76+L76+K76)*9%</f>
        <v>718.51706346888</v>
      </c>
      <c r="T76" s="138">
        <f>(S76+R76+Q76+P76+N76+L76+K76)</f>
        <v>8702.03999090088</v>
      </c>
      <c r="XEZ76" s="165"/>
      <c r="XFA76" s="165"/>
      <c r="XFB76" s="165"/>
      <c r="XFC76" s="165"/>
      <c r="XFD76" s="165"/>
    </row>
    <row r="77" s="48" customFormat="1" ht="23" customHeight="1" spans="1:20 16380:16384">
      <c r="A77" s="151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XEZ77" s="165"/>
      <c r="XFA77" s="165"/>
      <c r="XFB77" s="165"/>
      <c r="XFC77" s="165"/>
      <c r="XFD77" s="165"/>
    </row>
    <row r="78" s="43" customFormat="1" ht="63" customHeight="1" spans="1:20 16380:16384">
      <c r="A78" s="103">
        <v>5</v>
      </c>
      <c r="B78" s="102" t="s">
        <v>159</v>
      </c>
      <c r="C78" s="148" t="s">
        <v>107</v>
      </c>
      <c r="D78" s="167">
        <v>1</v>
      </c>
      <c r="E78" s="168"/>
      <c r="F78" s="105">
        <f>4000*16.5</f>
        <v>66000</v>
      </c>
      <c r="G78" s="106"/>
      <c r="H78" s="107"/>
      <c r="I78" s="108"/>
      <c r="J78" s="107">
        <f>+F78*D78</f>
        <v>66000</v>
      </c>
      <c r="K78" s="107"/>
      <c r="L78" s="107"/>
      <c r="M78" s="107"/>
      <c r="N78" s="107"/>
      <c r="O78" s="107"/>
      <c r="P78" s="107"/>
      <c r="Q78" s="107"/>
      <c r="R78" s="107"/>
      <c r="S78" s="107"/>
      <c r="T78" s="107"/>
    </row>
    <row r="79" s="43" customFormat="1" ht="29" customHeight="1" spans="1:20 16380:16384">
      <c r="A79" s="103"/>
      <c r="B79" s="102" t="s">
        <v>160</v>
      </c>
      <c r="C79" s="148" t="s">
        <v>109</v>
      </c>
      <c r="D79" s="167">
        <v>1</v>
      </c>
      <c r="E79" s="168"/>
      <c r="F79" s="105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</row>
    <row r="80" s="43" customFormat="1" ht="31" customHeight="1" spans="1:20 16380:16384">
      <c r="A80" s="103"/>
      <c r="B80" s="102" t="s">
        <v>143</v>
      </c>
      <c r="C80" s="148" t="s">
        <v>109</v>
      </c>
      <c r="D80" s="167">
        <v>1</v>
      </c>
      <c r="E80" s="168"/>
      <c r="F80" s="105"/>
      <c r="G80" s="106">
        <f>4500*2</f>
        <v>9000</v>
      </c>
      <c r="H80" s="107"/>
      <c r="I80" s="108"/>
      <c r="J80" s="107">
        <f>+F80*D80</f>
        <v>0</v>
      </c>
      <c r="K80" s="106">
        <f>G80</f>
        <v>9000</v>
      </c>
      <c r="L80" s="107"/>
      <c r="M80" s="107"/>
      <c r="N80" s="107"/>
      <c r="O80" s="107"/>
      <c r="P80" s="107"/>
      <c r="Q80" s="107"/>
      <c r="R80" s="107"/>
      <c r="S80" s="107"/>
      <c r="T80" s="107"/>
    </row>
    <row r="81" s="43" customFormat="1" ht="31" customHeight="1" spans="1:20 16380:16384">
      <c r="A81" s="103"/>
      <c r="B81" s="116" t="s">
        <v>113</v>
      </c>
      <c r="C81" s="117" t="s">
        <v>114</v>
      </c>
      <c r="D81" s="117">
        <v>1.65</v>
      </c>
      <c r="E81" s="418" t="s">
        <v>115</v>
      </c>
      <c r="F81" s="105"/>
      <c r="G81" s="106"/>
      <c r="H81" s="107">
        <f>2780*0.7</f>
        <v>1946</v>
      </c>
      <c r="I81" s="106">
        <f>1911*0.7</f>
        <v>1337.7</v>
      </c>
      <c r="J81" s="107">
        <f>+F81*D81</f>
        <v>0</v>
      </c>
      <c r="K81" s="106">
        <f>+G81*D81</f>
        <v>0</v>
      </c>
      <c r="L81" s="107">
        <f>+H81*D81</f>
        <v>3210.9</v>
      </c>
      <c r="M81" s="106">
        <f>+I81*D81</f>
        <v>2207.205</v>
      </c>
      <c r="N81" s="106"/>
      <c r="O81" s="106"/>
      <c r="P81" s="106"/>
      <c r="Q81" s="107"/>
      <c r="R81" s="106"/>
      <c r="S81" s="107"/>
      <c r="T81" s="106"/>
    </row>
    <row r="82" s="43" customFormat="1" ht="31" customHeight="1" spans="1:20 16380:16384">
      <c r="A82" s="103"/>
      <c r="B82" s="116" t="s">
        <v>116</v>
      </c>
      <c r="C82" s="117" t="s">
        <v>114</v>
      </c>
      <c r="D82" s="117">
        <v>1.65</v>
      </c>
      <c r="E82" s="418" t="s">
        <v>117</v>
      </c>
      <c r="F82" s="105"/>
      <c r="G82" s="106"/>
      <c r="H82" s="107">
        <f>1009*0.7</f>
        <v>706.3</v>
      </c>
      <c r="I82" s="106">
        <f>534*0.7</f>
        <v>373.8</v>
      </c>
      <c r="J82" s="107">
        <f>+F82*D82</f>
        <v>0</v>
      </c>
      <c r="K82" s="106">
        <f>+G82*D82</f>
        <v>0</v>
      </c>
      <c r="L82" s="107">
        <f>+H82*D82</f>
        <v>1165.395</v>
      </c>
      <c r="M82" s="106">
        <f>+I82*D82</f>
        <v>616.77</v>
      </c>
      <c r="N82" s="106"/>
      <c r="O82" s="106"/>
      <c r="P82" s="106"/>
      <c r="Q82" s="107"/>
      <c r="R82" s="106"/>
      <c r="S82" s="107"/>
      <c r="T82" s="106"/>
    </row>
    <row r="83" s="43" customFormat="1" ht="31" customHeight="1" spans="1:20 16380:16384">
      <c r="A83" s="103"/>
      <c r="B83" s="116" t="s">
        <v>118</v>
      </c>
      <c r="C83" s="103"/>
      <c r="D83" s="103"/>
      <c r="E83" s="104"/>
      <c r="F83" s="105"/>
      <c r="G83" s="106"/>
      <c r="H83" s="107"/>
      <c r="I83" s="108"/>
      <c r="J83" s="107">
        <f>SUM(J78:J82)</f>
        <v>66000</v>
      </c>
      <c r="K83" s="107">
        <f>SUM(K78:K82)</f>
        <v>9000</v>
      </c>
      <c r="L83" s="107">
        <f>SUM(L78:L82)</f>
        <v>4376.295</v>
      </c>
      <c r="M83" s="107">
        <f>SUM(M78:M82)</f>
        <v>2823.975</v>
      </c>
      <c r="N83" s="107">
        <f t="shared" ref="M83:T83" si="11">SUM(N78:N82)</f>
        <v>0</v>
      </c>
      <c r="O83" s="107">
        <f t="shared" si="11"/>
        <v>0</v>
      </c>
      <c r="P83" s="107">
        <f t="shared" si="11"/>
        <v>0</v>
      </c>
      <c r="Q83" s="107">
        <f t="shared" si="11"/>
        <v>0</v>
      </c>
      <c r="R83" s="107">
        <f t="shared" si="11"/>
        <v>0</v>
      </c>
      <c r="S83" s="107">
        <f t="shared" si="11"/>
        <v>0</v>
      </c>
      <c r="T83" s="107">
        <f t="shared" si="11"/>
        <v>0</v>
      </c>
    </row>
    <row r="84" s="47" customFormat="1" ht="31" customHeight="1" spans="1:20 16380:16384">
      <c r="A84" s="134"/>
      <c r="B84" s="156" t="s">
        <v>119</v>
      </c>
      <c r="C84" s="157"/>
      <c r="D84" s="157"/>
      <c r="E84" s="158"/>
      <c r="F84" s="159"/>
      <c r="G84" s="138"/>
      <c r="H84" s="138"/>
      <c r="I84" s="138"/>
      <c r="J84" s="84">
        <f>J83*1</f>
        <v>66000</v>
      </c>
      <c r="K84" s="138">
        <f>K83</f>
        <v>9000</v>
      </c>
      <c r="L84" s="138">
        <f>L83</f>
        <v>4376.295</v>
      </c>
      <c r="M84" s="138">
        <f>M83</f>
        <v>2823.975</v>
      </c>
      <c r="N84" s="138">
        <f>M84*99.68%</f>
        <v>2814.93828</v>
      </c>
      <c r="O84" s="138">
        <f>N84+L84+K84</f>
        <v>16191.23328</v>
      </c>
      <c r="P84" s="138">
        <f>(1-1)*L84</f>
        <v>0</v>
      </c>
      <c r="Q84" s="138">
        <f>M84*31.38%</f>
        <v>886.163355</v>
      </c>
      <c r="R84" s="138">
        <f>(K84+L84+N84+P84+Q84)*4.378%</f>
        <v>747.6484246803</v>
      </c>
      <c r="S84" s="138">
        <f>(R84+Q84+P84+N84+L84+K84)*9%</f>
        <v>1604.25405537123</v>
      </c>
      <c r="T84" s="138">
        <f>(S84+R84+Q84+P84+N84+L84+K84)</f>
        <v>19429.2991150515</v>
      </c>
    </row>
    <row r="85" s="47" customFormat="1" ht="25" customHeight="1" spans="1:20 16380:16384">
      <c r="A85" s="134"/>
      <c r="B85" s="156"/>
      <c r="C85" s="157"/>
      <c r="D85" s="157"/>
      <c r="E85" s="158"/>
      <c r="F85" s="159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</row>
    <row r="86" s="43" customFormat="1" ht="30" customHeight="1" spans="1:20 16380:16384">
      <c r="A86" s="103">
        <v>6</v>
      </c>
      <c r="B86" s="102" t="s">
        <v>161</v>
      </c>
      <c r="C86" s="160" t="s">
        <v>109</v>
      </c>
      <c r="D86" s="161">
        <v>2</v>
      </c>
      <c r="E86" s="120"/>
      <c r="F86" s="114">
        <v>37000</v>
      </c>
      <c r="G86" s="110"/>
      <c r="H86" s="110"/>
      <c r="I86" s="110"/>
      <c r="J86" s="110">
        <f>F86*D86</f>
        <v>74000</v>
      </c>
      <c r="K86" s="109"/>
      <c r="L86" s="107"/>
      <c r="M86" s="107"/>
      <c r="N86" s="107"/>
      <c r="O86" s="107"/>
      <c r="P86" s="107"/>
      <c r="Q86" s="107"/>
      <c r="R86" s="107"/>
      <c r="S86" s="107"/>
      <c r="T86" s="107"/>
    </row>
    <row r="87" s="43" customFormat="1" ht="30" customHeight="1" spans="1:20 16380:16384">
      <c r="A87" s="103"/>
      <c r="B87" s="102" t="s">
        <v>162</v>
      </c>
      <c r="C87" s="160" t="s">
        <v>107</v>
      </c>
      <c r="D87" s="161">
        <v>2</v>
      </c>
      <c r="E87" s="120"/>
      <c r="F87" s="114"/>
      <c r="G87" s="110"/>
      <c r="H87" s="110"/>
      <c r="I87" s="110"/>
      <c r="J87" s="110"/>
      <c r="K87" s="109"/>
      <c r="L87" s="107"/>
      <c r="M87" s="107"/>
      <c r="N87" s="107"/>
      <c r="O87" s="107"/>
      <c r="P87" s="107"/>
      <c r="Q87" s="107"/>
      <c r="R87" s="107"/>
      <c r="S87" s="107"/>
      <c r="T87" s="107"/>
    </row>
    <row r="88" s="43" customFormat="1" ht="30" customHeight="1" spans="1:20 16380:16384">
      <c r="A88" s="103"/>
      <c r="B88" s="102" t="s">
        <v>163</v>
      </c>
      <c r="C88" s="160" t="s">
        <v>107</v>
      </c>
      <c r="D88" s="161">
        <v>2</v>
      </c>
      <c r="E88" s="120"/>
      <c r="F88" s="114"/>
      <c r="G88" s="110"/>
      <c r="H88" s="110"/>
      <c r="I88" s="110"/>
      <c r="J88" s="110"/>
      <c r="K88" s="109"/>
      <c r="L88" s="107"/>
      <c r="M88" s="107"/>
      <c r="N88" s="107"/>
      <c r="O88" s="107"/>
      <c r="P88" s="107"/>
      <c r="Q88" s="107"/>
      <c r="R88" s="107"/>
      <c r="S88" s="107"/>
      <c r="T88" s="107"/>
    </row>
    <row r="89" s="43" customFormat="1" ht="29" customHeight="1" spans="1:20 16380:16384">
      <c r="A89" s="103"/>
      <c r="B89" s="111" t="s">
        <v>118</v>
      </c>
      <c r="C89" s="101"/>
      <c r="D89" s="101"/>
      <c r="E89" s="114"/>
      <c r="F89" s="114"/>
      <c r="G89" s="110"/>
      <c r="H89" s="110"/>
      <c r="I89" s="110"/>
      <c r="J89" s="110">
        <f>SUM(J86:J88)</f>
        <v>74000</v>
      </c>
      <c r="K89" s="110">
        <f>K70+K71</f>
        <v>0</v>
      </c>
      <c r="L89" s="110">
        <v>0</v>
      </c>
      <c r="M89" s="110">
        <v>0</v>
      </c>
      <c r="N89" s="110"/>
      <c r="O89" s="110"/>
      <c r="P89" s="110"/>
      <c r="Q89" s="110"/>
      <c r="R89" s="110"/>
      <c r="S89" s="110"/>
      <c r="T89" s="110"/>
    </row>
    <row r="90" s="45" customFormat="1" ht="29" customHeight="1" spans="1:20 16380:16384">
      <c r="A90" s="101"/>
      <c r="B90" s="111" t="s">
        <v>138</v>
      </c>
      <c r="C90" s="101"/>
      <c r="D90" s="101"/>
      <c r="E90" s="114">
        <v>110218</v>
      </c>
      <c r="F90" s="114"/>
      <c r="G90" s="110"/>
      <c r="H90" s="110"/>
      <c r="I90" s="110"/>
      <c r="J90" s="129"/>
      <c r="K90" s="129">
        <v>0</v>
      </c>
      <c r="L90" s="162">
        <f>+ROUND((J89/1.13+K89)*7%,0)*0.5</f>
        <v>2292</v>
      </c>
      <c r="M90" s="162">
        <f>+ROUND(L90*51%,0)</f>
        <v>1169</v>
      </c>
      <c r="N90" s="110"/>
      <c r="O90" s="110"/>
      <c r="P90" s="110"/>
      <c r="Q90" s="110"/>
      <c r="R90" s="110"/>
      <c r="S90" s="110"/>
      <c r="T90" s="110"/>
      <c r="XEZ90" s="127"/>
      <c r="XFA90" s="127"/>
      <c r="XFB90" s="127"/>
      <c r="XFC90" s="127"/>
      <c r="XFD90" s="127"/>
    </row>
    <row r="91" s="48" customFormat="1" ht="35" customHeight="1" spans="1:20 16380:16384">
      <c r="A91" s="151"/>
      <c r="B91" s="80" t="s">
        <v>119</v>
      </c>
      <c r="C91" s="151"/>
      <c r="D91" s="151"/>
      <c r="E91" s="82"/>
      <c r="F91" s="82"/>
      <c r="G91" s="84"/>
      <c r="H91" s="84"/>
      <c r="I91" s="84"/>
      <c r="J91" s="152">
        <f>J89</f>
        <v>74000</v>
      </c>
      <c r="K91" s="163">
        <f>K89</f>
        <v>0</v>
      </c>
      <c r="L91" s="164">
        <f>L90</f>
        <v>2292</v>
      </c>
      <c r="M91" s="163">
        <f>M90</f>
        <v>1169</v>
      </c>
      <c r="N91" s="84">
        <f>ROUND(M91*99.68%,0)</f>
        <v>1165</v>
      </c>
      <c r="O91" s="84">
        <f>K91+L91+M91</f>
        <v>3461</v>
      </c>
      <c r="P91" s="84"/>
      <c r="Q91" s="138">
        <f>M91*31.38%</f>
        <v>366.8322</v>
      </c>
      <c r="R91" s="138">
        <f>(K91+L91+N91+P91+Q91)*4.378%</f>
        <v>167.407373716</v>
      </c>
      <c r="S91" s="138">
        <f>(R91+Q91+P91+N91+L91+K91)*9%</f>
        <v>359.21156163444</v>
      </c>
      <c r="T91" s="138">
        <f>(S91+R91+Q91+P91+N91+L91+K91)</f>
        <v>4350.45113535044</v>
      </c>
      <c r="XEZ91" s="165"/>
      <c r="XFA91" s="165"/>
      <c r="XFB91" s="165"/>
      <c r="XFC91" s="165"/>
      <c r="XFD91" s="165"/>
    </row>
    <row r="92" s="48" customFormat="1" ht="24" customHeight="1" spans="1:20 16380:16384">
      <c r="A92" s="151"/>
      <c r="B92" s="80"/>
      <c r="C92" s="151"/>
      <c r="D92" s="151"/>
      <c r="E92" s="82"/>
      <c r="F92" s="82"/>
      <c r="G92" s="84"/>
      <c r="H92" s="84"/>
      <c r="I92" s="138"/>
      <c r="J92" s="163"/>
      <c r="K92" s="163"/>
      <c r="L92" s="169"/>
      <c r="M92" s="163"/>
      <c r="N92" s="84"/>
      <c r="O92" s="84"/>
      <c r="P92" s="84"/>
      <c r="Q92" s="138"/>
      <c r="R92" s="138"/>
      <c r="S92" s="138"/>
      <c r="T92" s="138"/>
      <c r="XEZ92" s="165"/>
      <c r="XFA92" s="165"/>
      <c r="XFB92" s="165"/>
      <c r="XFC92" s="165"/>
      <c r="XFD92" s="165"/>
    </row>
    <row r="93" s="49" customFormat="1" ht="37" customHeight="1" spans="1:20 16380:16384">
      <c r="A93" s="86" t="s">
        <v>14</v>
      </c>
      <c r="B93" s="170" t="s">
        <v>164</v>
      </c>
      <c r="C93" s="171"/>
      <c r="D93" s="171"/>
      <c r="E93" s="172"/>
      <c r="F93" s="89"/>
      <c r="G93" s="91"/>
      <c r="H93" s="91"/>
      <c r="I93" s="91"/>
      <c r="J93" s="91">
        <f>J100+J108</f>
        <v>489000</v>
      </c>
      <c r="K93" s="91">
        <f t="shared" ref="K93:T93" si="12">K100+K108</f>
        <v>21900</v>
      </c>
      <c r="L93" s="91">
        <f t="shared" si="12"/>
        <v>24666.39</v>
      </c>
      <c r="M93" s="91">
        <f t="shared" si="12"/>
        <v>15916.95</v>
      </c>
      <c r="N93" s="91">
        <f t="shared" si="12"/>
        <v>15866.01576</v>
      </c>
      <c r="O93" s="91">
        <f t="shared" si="12"/>
        <v>62432.40576</v>
      </c>
      <c r="P93" s="91">
        <f t="shared" si="12"/>
        <v>0</v>
      </c>
      <c r="Q93" s="91">
        <f t="shared" si="12"/>
        <v>4994.73891</v>
      </c>
      <c r="R93" s="91">
        <f t="shared" si="12"/>
        <v>2951.9603936526</v>
      </c>
      <c r="S93" s="91">
        <f t="shared" si="12"/>
        <v>6334.11945572873</v>
      </c>
      <c r="T93" s="91">
        <f t="shared" si="12"/>
        <v>76713.2245193813</v>
      </c>
    </row>
    <row r="94" s="43" customFormat="1" ht="57" customHeight="1" spans="1:20 16380:16384">
      <c r="A94" s="103">
        <v>1</v>
      </c>
      <c r="B94" s="102" t="s">
        <v>165</v>
      </c>
      <c r="C94" s="148" t="s">
        <v>107</v>
      </c>
      <c r="D94" s="167">
        <v>1</v>
      </c>
      <c r="E94" s="120"/>
      <c r="F94" s="105">
        <f>4000*28</f>
        <v>112000</v>
      </c>
      <c r="G94" s="107"/>
      <c r="H94" s="107"/>
      <c r="I94" s="107"/>
      <c r="J94" s="110">
        <f>F94*D94</f>
        <v>112000</v>
      </c>
      <c r="K94" s="107"/>
      <c r="L94" s="107"/>
      <c r="M94" s="107"/>
      <c r="N94" s="107"/>
      <c r="O94" s="107"/>
      <c r="P94" s="107"/>
      <c r="Q94" s="107"/>
      <c r="R94" s="107"/>
      <c r="S94" s="107"/>
      <c r="T94" s="107"/>
    </row>
    <row r="95" s="43" customFormat="1" ht="30" customHeight="1" spans="1:20 16380:16384">
      <c r="A95" s="103"/>
      <c r="B95" s="102" t="s">
        <v>166</v>
      </c>
      <c r="C95" s="148" t="s">
        <v>109</v>
      </c>
      <c r="D95" s="167">
        <v>1</v>
      </c>
      <c r="E95" s="120"/>
      <c r="F95" s="105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</row>
    <row r="96" s="43" customFormat="1" ht="25" customHeight="1" spans="1:20 16380:16384">
      <c r="A96" s="103"/>
      <c r="B96" s="102" t="s">
        <v>167</v>
      </c>
      <c r="C96" s="148" t="s">
        <v>111</v>
      </c>
      <c r="D96" s="167">
        <v>1</v>
      </c>
      <c r="E96" s="120"/>
      <c r="F96" s="105"/>
      <c r="G96" s="106">
        <f>4500*2</f>
        <v>9000</v>
      </c>
      <c r="H96" s="107"/>
      <c r="I96" s="108"/>
      <c r="J96" s="107">
        <f>+F96*D96</f>
        <v>0</v>
      </c>
      <c r="K96" s="106">
        <f>G96</f>
        <v>9000</v>
      </c>
      <c r="L96" s="107"/>
      <c r="M96" s="107"/>
      <c r="N96" s="107"/>
      <c r="O96" s="107"/>
      <c r="P96" s="107"/>
      <c r="Q96" s="107"/>
      <c r="R96" s="107"/>
      <c r="S96" s="107"/>
      <c r="T96" s="107"/>
    </row>
    <row r="97" s="43" customFormat="1" ht="25" customHeight="1" spans="1:20 16380:16384">
      <c r="A97" s="103"/>
      <c r="B97" s="116" t="s">
        <v>113</v>
      </c>
      <c r="C97" s="117" t="s">
        <v>114</v>
      </c>
      <c r="D97" s="117">
        <v>2.8</v>
      </c>
      <c r="E97" s="418" t="s">
        <v>115</v>
      </c>
      <c r="F97" s="105"/>
      <c r="G97" s="106"/>
      <c r="H97" s="107">
        <f>2780*0.7</f>
        <v>1946</v>
      </c>
      <c r="I97" s="106">
        <f>1911*0.7</f>
        <v>1337.7</v>
      </c>
      <c r="J97" s="107">
        <f>+F97*D97</f>
        <v>0</v>
      </c>
      <c r="K97" s="106">
        <f>+G97*D97</f>
        <v>0</v>
      </c>
      <c r="L97" s="107">
        <f>+H97*D97</f>
        <v>5448.8</v>
      </c>
      <c r="M97" s="106">
        <f>+I97*D97</f>
        <v>3745.56</v>
      </c>
      <c r="N97" s="106"/>
      <c r="O97" s="106"/>
      <c r="P97" s="106"/>
      <c r="Q97" s="107"/>
      <c r="R97" s="106"/>
      <c r="S97" s="107"/>
      <c r="T97" s="106"/>
    </row>
    <row r="98" s="43" customFormat="1" ht="25" customHeight="1" spans="1:20 16380:16384">
      <c r="A98" s="103"/>
      <c r="B98" s="116" t="s">
        <v>116</v>
      </c>
      <c r="C98" s="117" t="s">
        <v>114</v>
      </c>
      <c r="D98" s="117">
        <v>2.8</v>
      </c>
      <c r="E98" s="418" t="s">
        <v>117</v>
      </c>
      <c r="F98" s="105"/>
      <c r="G98" s="106"/>
      <c r="H98" s="107">
        <f>1009*0.7</f>
        <v>706.3</v>
      </c>
      <c r="I98" s="106">
        <f>534*0.7</f>
        <v>373.8</v>
      </c>
      <c r="J98" s="107">
        <f>+F98*D98</f>
        <v>0</v>
      </c>
      <c r="K98" s="106">
        <f>+G98*D98</f>
        <v>0</v>
      </c>
      <c r="L98" s="107">
        <f>+H98*D98</f>
        <v>1977.64</v>
      </c>
      <c r="M98" s="106">
        <f>+I98*D98</f>
        <v>1046.64</v>
      </c>
      <c r="N98" s="106"/>
      <c r="O98" s="106"/>
      <c r="P98" s="106"/>
      <c r="Q98" s="107"/>
      <c r="R98" s="106"/>
      <c r="S98" s="107"/>
      <c r="T98" s="106"/>
    </row>
    <row r="99" s="43" customFormat="1" ht="24" customHeight="1" spans="1:20 16380:16384">
      <c r="A99" s="103"/>
      <c r="B99" s="116" t="s">
        <v>118</v>
      </c>
      <c r="C99" s="103"/>
      <c r="D99" s="103"/>
      <c r="E99" s="104"/>
      <c r="F99" s="105"/>
      <c r="G99" s="106"/>
      <c r="H99" s="107"/>
      <c r="I99" s="108"/>
      <c r="J99" s="107">
        <f>SUM(J94:J98)</f>
        <v>112000</v>
      </c>
      <c r="K99" s="107">
        <f>SUM(K94:K98)</f>
        <v>9000</v>
      </c>
      <c r="L99" s="107">
        <f>SUM(L94:L98)</f>
        <v>7426.44</v>
      </c>
      <c r="M99" s="107">
        <f>SUM(M94:M98)</f>
        <v>4792.2</v>
      </c>
      <c r="N99" s="107">
        <f t="shared" ref="K99:T99" si="13">SUM(N95:N98)</f>
        <v>0</v>
      </c>
      <c r="O99" s="107">
        <f t="shared" si="13"/>
        <v>0</v>
      </c>
      <c r="P99" s="107">
        <f t="shared" si="13"/>
        <v>0</v>
      </c>
      <c r="Q99" s="107">
        <f t="shared" si="13"/>
        <v>0</v>
      </c>
      <c r="R99" s="107">
        <f t="shared" si="13"/>
        <v>0</v>
      </c>
      <c r="S99" s="107">
        <f t="shared" si="13"/>
        <v>0</v>
      </c>
      <c r="T99" s="107">
        <f t="shared" si="13"/>
        <v>0</v>
      </c>
    </row>
    <row r="100" s="47" customFormat="1" ht="25" customHeight="1" spans="1:20 16380:16384">
      <c r="A100" s="134"/>
      <c r="B100" s="156" t="s">
        <v>119</v>
      </c>
      <c r="C100" s="157"/>
      <c r="D100" s="157"/>
      <c r="E100" s="158"/>
      <c r="F100" s="159"/>
      <c r="G100" s="138"/>
      <c r="H100" s="138"/>
      <c r="I100" s="138"/>
      <c r="J100" s="84">
        <f>J99*1</f>
        <v>112000</v>
      </c>
      <c r="K100" s="138">
        <f>K99</f>
        <v>9000</v>
      </c>
      <c r="L100" s="138">
        <f>L99</f>
        <v>7426.44</v>
      </c>
      <c r="M100" s="138">
        <f>M99</f>
        <v>4792.2</v>
      </c>
      <c r="N100" s="138">
        <f>M100*99.68%</f>
        <v>4776.86496</v>
      </c>
      <c r="O100" s="138">
        <f>N100+L100+K100</f>
        <v>21203.30496</v>
      </c>
      <c r="P100" s="138">
        <f>(1-1)*L100</f>
        <v>0</v>
      </c>
      <c r="Q100" s="138">
        <f>M100*31.38%</f>
        <v>1503.79236</v>
      </c>
      <c r="R100" s="138">
        <f>(K100+L100+N100+P100+Q100)*4.378%</f>
        <v>994.1167206696</v>
      </c>
      <c r="S100" s="138">
        <f>(R100+Q100+P100+N100+L100+K100)*9%</f>
        <v>2133.10926366026</v>
      </c>
      <c r="T100" s="138">
        <f>(S100+R100+Q100+P100+N100+L100+K100)</f>
        <v>25834.3233043299</v>
      </c>
    </row>
    <row r="101" s="43" customFormat="1" ht="25" customHeight="1" spans="1:20 16380:16384">
      <c r="A101" s="103"/>
      <c r="B101" s="102"/>
      <c r="C101" s="153"/>
      <c r="D101" s="167"/>
      <c r="E101" s="120"/>
      <c r="F101" s="105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</row>
    <row r="102" s="43" customFormat="1" ht="53" customHeight="1" spans="1:20 16380:16384">
      <c r="A102" s="103">
        <v>2</v>
      </c>
      <c r="B102" s="102" t="s">
        <v>168</v>
      </c>
      <c r="C102" s="148" t="s">
        <v>107</v>
      </c>
      <c r="D102" s="167">
        <v>1</v>
      </c>
      <c r="E102" s="120"/>
      <c r="F102" s="105">
        <f>5800*65</f>
        <v>377000</v>
      </c>
      <c r="G102" s="107"/>
      <c r="H102" s="107"/>
      <c r="I102" s="107"/>
      <c r="J102" s="107">
        <f>F102*D102</f>
        <v>377000</v>
      </c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</row>
    <row r="103" s="43" customFormat="1" ht="32" customHeight="1" spans="1:20 16380:16384">
      <c r="A103" s="103"/>
      <c r="B103" s="102" t="s">
        <v>169</v>
      </c>
      <c r="C103" s="148" t="s">
        <v>109</v>
      </c>
      <c r="D103" s="167">
        <v>1</v>
      </c>
      <c r="E103" s="173"/>
      <c r="F103" s="105"/>
      <c r="G103" s="107"/>
      <c r="H103" s="107"/>
      <c r="I103" s="107"/>
      <c r="J103" s="107">
        <f>F103*D103</f>
        <v>0</v>
      </c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</row>
    <row r="104" s="43" customFormat="1" ht="25" customHeight="1" spans="1:20 16380:16384">
      <c r="A104" s="103"/>
      <c r="B104" s="102" t="s">
        <v>167</v>
      </c>
      <c r="C104" s="148" t="s">
        <v>111</v>
      </c>
      <c r="D104" s="167">
        <v>1</v>
      </c>
      <c r="E104" s="120"/>
      <c r="F104" s="105"/>
      <c r="G104" s="106">
        <f>4300*3</f>
        <v>12900</v>
      </c>
      <c r="H104" s="107"/>
      <c r="I104" s="108"/>
      <c r="J104" s="107">
        <f>+F104*D104</f>
        <v>0</v>
      </c>
      <c r="K104" s="106">
        <f>G104</f>
        <v>12900</v>
      </c>
      <c r="L104" s="107"/>
      <c r="M104" s="107"/>
      <c r="N104" s="107"/>
      <c r="O104" s="107"/>
      <c r="P104" s="107"/>
      <c r="Q104" s="107"/>
      <c r="R104" s="107"/>
      <c r="S104" s="107"/>
      <c r="T104" s="107"/>
    </row>
    <row r="105" s="43" customFormat="1" ht="25" customHeight="1" spans="1:20 16380:16384">
      <c r="A105" s="103"/>
      <c r="B105" s="116" t="s">
        <v>113</v>
      </c>
      <c r="C105" s="117" t="s">
        <v>114</v>
      </c>
      <c r="D105" s="117">
        <v>6.5</v>
      </c>
      <c r="E105" s="418" t="s">
        <v>115</v>
      </c>
      <c r="F105" s="105"/>
      <c r="G105" s="106"/>
      <c r="H105" s="107">
        <f>2780*0.7</f>
        <v>1946</v>
      </c>
      <c r="I105" s="106">
        <f>1911*0.7</f>
        <v>1337.7</v>
      </c>
      <c r="J105" s="107">
        <f>+F105*D105</f>
        <v>0</v>
      </c>
      <c r="K105" s="106">
        <f>+G105*D105</f>
        <v>0</v>
      </c>
      <c r="L105" s="107">
        <f>+H105*D105</f>
        <v>12649</v>
      </c>
      <c r="M105" s="106">
        <f>+I105*D105</f>
        <v>8695.05</v>
      </c>
      <c r="N105" s="106"/>
      <c r="O105" s="106"/>
      <c r="P105" s="106"/>
      <c r="Q105" s="107"/>
      <c r="R105" s="106"/>
      <c r="S105" s="107"/>
      <c r="T105" s="106"/>
    </row>
    <row r="106" s="43" customFormat="1" ht="25" customHeight="1" spans="1:20 16380:16384">
      <c r="A106" s="103"/>
      <c r="B106" s="116" t="s">
        <v>116</v>
      </c>
      <c r="C106" s="117" t="s">
        <v>114</v>
      </c>
      <c r="D106" s="117">
        <v>6.5</v>
      </c>
      <c r="E106" s="418" t="s">
        <v>117</v>
      </c>
      <c r="F106" s="105"/>
      <c r="G106" s="106"/>
      <c r="H106" s="107">
        <f>1009*0.7</f>
        <v>706.3</v>
      </c>
      <c r="I106" s="106">
        <f>534*0.7</f>
        <v>373.8</v>
      </c>
      <c r="J106" s="107">
        <f>+F106*D106</f>
        <v>0</v>
      </c>
      <c r="K106" s="106">
        <f>+G106*D106</f>
        <v>0</v>
      </c>
      <c r="L106" s="107">
        <f>+H106*D106</f>
        <v>4590.95</v>
      </c>
      <c r="M106" s="106">
        <f>+I106*D106</f>
        <v>2429.7</v>
      </c>
      <c r="N106" s="106"/>
      <c r="O106" s="106"/>
      <c r="P106" s="106"/>
      <c r="Q106" s="107"/>
      <c r="R106" s="106"/>
      <c r="S106" s="107"/>
      <c r="T106" s="106"/>
    </row>
    <row r="107" s="43" customFormat="1" ht="25" customHeight="1" spans="1:20 16380:16384">
      <c r="A107" s="103"/>
      <c r="B107" s="116" t="s">
        <v>118</v>
      </c>
      <c r="C107" s="103"/>
      <c r="D107" s="103"/>
      <c r="E107" s="104"/>
      <c r="F107" s="105"/>
      <c r="G107" s="106"/>
      <c r="H107" s="107"/>
      <c r="I107" s="108"/>
      <c r="J107" s="107">
        <f>SUM(J102:J106)</f>
        <v>377000</v>
      </c>
      <c r="K107" s="106">
        <f>SUM(K102:K106)</f>
        <v>12900</v>
      </c>
      <c r="L107" s="106">
        <f>SUM(L102:L106)</f>
        <v>17239.95</v>
      </c>
      <c r="M107" s="106">
        <f>SUM(M102:M106)</f>
        <v>11124.75</v>
      </c>
      <c r="N107" s="107">
        <f t="shared" ref="K107:T107" si="14">SUM(N104:N106)</f>
        <v>0</v>
      </c>
      <c r="O107" s="107">
        <f t="shared" si="14"/>
        <v>0</v>
      </c>
      <c r="P107" s="107">
        <f t="shared" si="14"/>
        <v>0</v>
      </c>
      <c r="Q107" s="107">
        <f t="shared" si="14"/>
        <v>0</v>
      </c>
      <c r="R107" s="107">
        <f t="shared" si="14"/>
        <v>0</v>
      </c>
      <c r="S107" s="107">
        <f t="shared" si="14"/>
        <v>0</v>
      </c>
      <c r="T107" s="107">
        <f t="shared" si="14"/>
        <v>0</v>
      </c>
    </row>
    <row r="108" s="47" customFormat="1" ht="25" customHeight="1" spans="1:20 16380:16384">
      <c r="A108" s="134"/>
      <c r="B108" s="156" t="s">
        <v>119</v>
      </c>
      <c r="C108" s="157"/>
      <c r="D108" s="157"/>
      <c r="E108" s="158"/>
      <c r="F108" s="159"/>
      <c r="G108" s="138"/>
      <c r="H108" s="138"/>
      <c r="I108" s="138"/>
      <c r="J108" s="84">
        <f>J107*1</f>
        <v>377000</v>
      </c>
      <c r="K108" s="174">
        <f>K107</f>
        <v>12900</v>
      </c>
      <c r="L108" s="174">
        <f>L107</f>
        <v>17239.95</v>
      </c>
      <c r="M108" s="174">
        <f>M107</f>
        <v>11124.75</v>
      </c>
      <c r="N108" s="138">
        <f>M108*99.68%</f>
        <v>11089.1508</v>
      </c>
      <c r="O108" s="138">
        <f>N108+L108+K108</f>
        <v>41229.1008</v>
      </c>
      <c r="P108" s="138">
        <f>(1-1)*L108</f>
        <v>0</v>
      </c>
      <c r="Q108" s="138">
        <f>M108*31.38%</f>
        <v>3490.94655</v>
      </c>
      <c r="R108" s="138">
        <f>(K108+L108+N108+P108+Q108)*4.378%</f>
        <v>1957.843672983</v>
      </c>
      <c r="S108" s="138">
        <f>(R108+Q108+P108+N108+L108+K108)*9%</f>
        <v>4201.01019206847</v>
      </c>
      <c r="T108" s="138">
        <f>(S108+R108+Q108+P108+N108+L108+K108)</f>
        <v>50878.9012150515</v>
      </c>
    </row>
    <row r="109" s="47" customFormat="1" ht="25" customHeight="1" spans="1:20 16380:16384">
      <c r="A109" s="134"/>
      <c r="B109" s="156"/>
      <c r="C109" s="157"/>
      <c r="D109" s="157"/>
      <c r="E109" s="158"/>
      <c r="F109" s="159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</row>
    <row r="110" s="50" customFormat="1" ht="27" customHeight="1" spans="1:20 16380:16384">
      <c r="A110" s="175" t="s">
        <v>15</v>
      </c>
      <c r="B110" s="87" t="s">
        <v>170</v>
      </c>
      <c r="C110" s="175"/>
      <c r="D110" s="175"/>
      <c r="E110" s="89"/>
      <c r="F110" s="89"/>
      <c r="G110" s="91"/>
      <c r="H110" s="91"/>
      <c r="I110" s="91"/>
      <c r="J110" s="176">
        <f>J121+J155</f>
        <v>1315368</v>
      </c>
      <c r="K110" s="176">
        <f>K121+K155</f>
        <v>995013.75</v>
      </c>
      <c r="L110" s="176">
        <f t="shared" ref="J110:T110" si="15">L121+L155</f>
        <v>229263</v>
      </c>
      <c r="M110" s="176">
        <f t="shared" si="15"/>
        <v>109828.75</v>
      </c>
      <c r="N110" s="176">
        <f t="shared" si="15"/>
        <v>109477.738</v>
      </c>
      <c r="O110" s="176">
        <f t="shared" si="15"/>
        <v>1333754.488</v>
      </c>
      <c r="P110" s="176">
        <f t="shared" si="15"/>
        <v>0</v>
      </c>
      <c r="Q110" s="176">
        <f t="shared" si="15"/>
        <v>34464.55175</v>
      </c>
      <c r="R110" s="176">
        <f t="shared" si="15"/>
        <v>59900.931620255</v>
      </c>
      <c r="S110" s="176">
        <f t="shared" si="15"/>
        <v>128530.927423323</v>
      </c>
      <c r="T110" s="176">
        <f t="shared" si="15"/>
        <v>1556650.89879358</v>
      </c>
      <c r="XEZ110" s="177"/>
      <c r="XFA110" s="177"/>
      <c r="XFB110" s="177"/>
      <c r="XFC110" s="177"/>
      <c r="XFD110" s="177"/>
    </row>
    <row r="111" s="51" customFormat="1" ht="26" customHeight="1" spans="1:20 16380:16384">
      <c r="A111" s="93" t="s">
        <v>104</v>
      </c>
      <c r="B111" s="94" t="s">
        <v>171</v>
      </c>
      <c r="C111" s="93"/>
      <c r="D111" s="93"/>
      <c r="E111" s="97"/>
      <c r="F111" s="97"/>
      <c r="G111" s="99"/>
      <c r="H111" s="99"/>
      <c r="I111" s="99"/>
      <c r="J111" s="178">
        <f t="shared" ref="J111:T111" si="16">J121</f>
        <v>0</v>
      </c>
      <c r="K111" s="178">
        <f t="shared" si="16"/>
        <v>600663.75</v>
      </c>
      <c r="L111" s="178">
        <f t="shared" si="16"/>
        <v>36355</v>
      </c>
      <c r="M111" s="178">
        <f t="shared" si="16"/>
        <v>26878.75</v>
      </c>
      <c r="N111" s="178">
        <f t="shared" si="16"/>
        <v>26792.738</v>
      </c>
      <c r="O111" s="178">
        <f t="shared" si="16"/>
        <v>663811.488</v>
      </c>
      <c r="P111" s="178">
        <f t="shared" si="16"/>
        <v>0</v>
      </c>
      <c r="Q111" s="178">
        <f t="shared" si="16"/>
        <v>8434.55175</v>
      </c>
      <c r="R111" s="178">
        <f t="shared" si="16"/>
        <v>29430.931620255</v>
      </c>
      <c r="S111" s="178">
        <f t="shared" si="16"/>
        <v>63150.9274233229</v>
      </c>
      <c r="T111" s="178">
        <f t="shared" si="16"/>
        <v>764827.898793578</v>
      </c>
      <c r="XEZ111" s="179"/>
      <c r="XFA111" s="179"/>
      <c r="XFB111" s="179"/>
      <c r="XFC111" s="179"/>
      <c r="XFD111" s="179"/>
    </row>
    <row r="112" s="52" customFormat="1" ht="32" customHeight="1" spans="1:20 16380:16384">
      <c r="A112" s="180">
        <v>1</v>
      </c>
      <c r="B112" s="116" t="s">
        <v>172</v>
      </c>
      <c r="C112" s="180" t="s">
        <v>107</v>
      </c>
      <c r="D112" s="180">
        <v>2</v>
      </c>
      <c r="E112" s="105"/>
      <c r="F112" s="105"/>
      <c r="G112" s="107"/>
      <c r="H112" s="107">
        <f>5000*0.5</f>
        <v>2500</v>
      </c>
      <c r="I112" s="107">
        <f>500*0.7</f>
        <v>350</v>
      </c>
      <c r="J112" s="107">
        <f>+F112*D112</f>
        <v>0</v>
      </c>
      <c r="K112" s="106">
        <f t="shared" ref="K112:K119" si="17">+G112*D112</f>
        <v>0</v>
      </c>
      <c r="L112" s="107">
        <f t="shared" ref="L112:L119" si="18">+H112*D112</f>
        <v>5000</v>
      </c>
      <c r="M112" s="106">
        <f t="shared" ref="M112:M119" si="19">+I112*D112</f>
        <v>700</v>
      </c>
      <c r="N112" s="107"/>
      <c r="O112" s="107"/>
      <c r="P112" s="107"/>
      <c r="Q112" s="107"/>
      <c r="R112" s="107"/>
      <c r="S112" s="107"/>
      <c r="T112" s="107"/>
      <c r="XEZ112" s="181"/>
      <c r="XFA112" s="181"/>
      <c r="XFB112" s="181"/>
      <c r="XFC112" s="181"/>
      <c r="XFD112" s="181"/>
    </row>
    <row r="113" s="52" customFormat="1" ht="32" customHeight="1" spans="1:20 16380:16384">
      <c r="A113" s="180"/>
      <c r="B113" s="116" t="s">
        <v>173</v>
      </c>
      <c r="C113" s="180"/>
      <c r="D113" s="180"/>
      <c r="E113" s="105"/>
      <c r="F113" s="105"/>
      <c r="G113" s="107"/>
      <c r="H113" s="107"/>
      <c r="I113" s="107"/>
      <c r="J113" s="107"/>
      <c r="K113" s="106">
        <f t="shared" si="17"/>
        <v>0</v>
      </c>
      <c r="L113" s="107">
        <f t="shared" si="18"/>
        <v>0</v>
      </c>
      <c r="M113" s="106">
        <f t="shared" si="19"/>
        <v>0</v>
      </c>
      <c r="N113" s="107"/>
      <c r="O113" s="107"/>
      <c r="P113" s="107"/>
      <c r="Q113" s="107"/>
      <c r="R113" s="107"/>
      <c r="S113" s="107"/>
      <c r="T113" s="107"/>
      <c r="XEZ113" s="181"/>
      <c r="XFA113" s="181"/>
      <c r="XFB113" s="181"/>
      <c r="XFC113" s="181"/>
      <c r="XFD113" s="181"/>
    </row>
    <row r="114" s="52" customFormat="1" ht="32" customHeight="1" spans="1:20 16380:16384">
      <c r="A114" s="180">
        <v>2</v>
      </c>
      <c r="B114" s="116" t="s">
        <v>174</v>
      </c>
      <c r="C114" s="180" t="s">
        <v>79</v>
      </c>
      <c r="D114" s="180">
        <v>200</v>
      </c>
      <c r="E114" s="105">
        <v>120304</v>
      </c>
      <c r="F114" s="105"/>
      <c r="G114" s="107">
        <v>8</v>
      </c>
      <c r="H114" s="107">
        <f>76*0.5</f>
        <v>38</v>
      </c>
      <c r="I114" s="107">
        <f>53*0.5</f>
        <v>26.5</v>
      </c>
      <c r="J114" s="107"/>
      <c r="K114" s="106">
        <f t="shared" si="17"/>
        <v>1600</v>
      </c>
      <c r="L114" s="107">
        <f t="shared" si="18"/>
        <v>7600</v>
      </c>
      <c r="M114" s="106">
        <f t="shared" si="19"/>
        <v>5300</v>
      </c>
      <c r="N114" s="107"/>
      <c r="O114" s="107"/>
      <c r="P114" s="107"/>
      <c r="Q114" s="107"/>
      <c r="R114" s="107"/>
      <c r="S114" s="107"/>
      <c r="T114" s="107"/>
      <c r="XEZ114" s="181"/>
      <c r="XFA114" s="181"/>
      <c r="XFB114" s="181"/>
      <c r="XFC114" s="181"/>
      <c r="XFD114" s="181"/>
    </row>
    <row r="115" s="52" customFormat="1" ht="32" customHeight="1" spans="1:20 16380:16384">
      <c r="A115" s="180"/>
      <c r="B115" s="116" t="s">
        <v>175</v>
      </c>
      <c r="C115" s="180" t="s">
        <v>79</v>
      </c>
      <c r="D115" s="180">
        <f>+D114</f>
        <v>200</v>
      </c>
      <c r="E115" s="105"/>
      <c r="F115" s="105"/>
      <c r="G115" s="107">
        <v>410</v>
      </c>
      <c r="H115" s="107"/>
      <c r="I115" s="107"/>
      <c r="J115" s="107"/>
      <c r="K115" s="106">
        <f t="shared" si="17"/>
        <v>82000</v>
      </c>
      <c r="L115" s="107">
        <f t="shared" si="18"/>
        <v>0</v>
      </c>
      <c r="M115" s="106">
        <f t="shared" si="19"/>
        <v>0</v>
      </c>
      <c r="N115" s="107"/>
      <c r="O115" s="107"/>
      <c r="P115" s="107"/>
      <c r="Q115" s="107"/>
      <c r="R115" s="107"/>
      <c r="S115" s="107"/>
      <c r="T115" s="107"/>
      <c r="XEZ115" s="181"/>
      <c r="XFA115" s="181"/>
      <c r="XFB115" s="181"/>
      <c r="XFC115" s="181"/>
      <c r="XFD115" s="181"/>
    </row>
    <row r="116" s="52" customFormat="1" ht="32" customHeight="1" spans="1:20 16380:16384">
      <c r="A116" s="180">
        <v>3</v>
      </c>
      <c r="B116" s="116" t="s">
        <v>176</v>
      </c>
      <c r="C116" s="180" t="s">
        <v>177</v>
      </c>
      <c r="D116" s="180">
        <v>2.5</v>
      </c>
      <c r="E116" s="105">
        <v>120507</v>
      </c>
      <c r="F116" s="105"/>
      <c r="G116" s="107">
        <f>65702*0.25</f>
        <v>16425.5</v>
      </c>
      <c r="H116" s="107">
        <f>19004*0.5</f>
        <v>9502</v>
      </c>
      <c r="I116" s="107">
        <f>16703*0.5</f>
        <v>8351.5</v>
      </c>
      <c r="J116" s="107"/>
      <c r="K116" s="106">
        <f t="shared" si="17"/>
        <v>41063.75</v>
      </c>
      <c r="L116" s="107">
        <f t="shared" si="18"/>
        <v>23755</v>
      </c>
      <c r="M116" s="106">
        <f t="shared" si="19"/>
        <v>20878.75</v>
      </c>
      <c r="N116" s="107"/>
      <c r="O116" s="107"/>
      <c r="P116" s="107"/>
      <c r="Q116" s="107"/>
      <c r="R116" s="107"/>
      <c r="S116" s="107"/>
      <c r="T116" s="107"/>
      <c r="XEZ116" s="181"/>
      <c r="XFA116" s="181"/>
      <c r="XFB116" s="181"/>
      <c r="XFC116" s="181"/>
      <c r="XFD116" s="181"/>
    </row>
    <row r="117" s="52" customFormat="1" ht="32" customHeight="1" spans="1:20 16380:16384">
      <c r="A117" s="180"/>
      <c r="B117" s="116" t="s">
        <v>178</v>
      </c>
      <c r="C117" s="180"/>
      <c r="D117" s="180"/>
      <c r="E117" s="105"/>
      <c r="F117" s="105"/>
      <c r="G117" s="107"/>
      <c r="H117" s="107"/>
      <c r="I117" s="107"/>
      <c r="J117" s="107"/>
      <c r="K117" s="106">
        <f t="shared" si="17"/>
        <v>0</v>
      </c>
      <c r="L117" s="107">
        <f t="shared" si="18"/>
        <v>0</v>
      </c>
      <c r="M117" s="106">
        <f t="shared" si="19"/>
        <v>0</v>
      </c>
      <c r="N117" s="107"/>
      <c r="O117" s="107"/>
      <c r="P117" s="107"/>
      <c r="Q117" s="107"/>
      <c r="R117" s="107"/>
      <c r="S117" s="107"/>
      <c r="T117" s="107"/>
      <c r="XEZ117" s="181"/>
      <c r="XFA117" s="181"/>
      <c r="XFB117" s="181"/>
      <c r="XFC117" s="181"/>
      <c r="XFD117" s="181"/>
    </row>
    <row r="118" s="52" customFormat="1" ht="32" customHeight="1" spans="1:20 16380:16384">
      <c r="A118" s="180">
        <v>4</v>
      </c>
      <c r="B118" s="111" t="s">
        <v>179</v>
      </c>
      <c r="C118" s="101" t="s">
        <v>180</v>
      </c>
      <c r="D118" s="101">
        <v>7</v>
      </c>
      <c r="E118" s="105"/>
      <c r="F118" s="105"/>
      <c r="G118" s="107">
        <v>68000</v>
      </c>
      <c r="H118" s="107"/>
      <c r="I118" s="107"/>
      <c r="J118" s="107"/>
      <c r="K118" s="106">
        <f t="shared" si="17"/>
        <v>476000</v>
      </c>
      <c r="L118" s="107">
        <f t="shared" si="18"/>
        <v>0</v>
      </c>
      <c r="M118" s="106">
        <f t="shared" si="19"/>
        <v>0</v>
      </c>
      <c r="N118" s="107"/>
      <c r="O118" s="107"/>
      <c r="P118" s="107"/>
      <c r="Q118" s="107"/>
      <c r="R118" s="107"/>
      <c r="S118" s="107"/>
      <c r="T118" s="107"/>
      <c r="XEZ118" s="181"/>
      <c r="XFA118" s="181"/>
      <c r="XFB118" s="181"/>
      <c r="XFC118" s="181"/>
      <c r="XFD118" s="181"/>
    </row>
    <row r="119" s="52" customFormat="1" ht="32" customHeight="1" spans="1:20 16380:16384">
      <c r="A119" s="180"/>
      <c r="B119" s="111" t="s">
        <v>181</v>
      </c>
      <c r="C119" s="101"/>
      <c r="D119" s="101"/>
      <c r="E119" s="114"/>
      <c r="F119" s="114"/>
      <c r="G119" s="110"/>
      <c r="H119" s="110"/>
      <c r="I119" s="110"/>
      <c r="J119" s="110"/>
      <c r="K119" s="109">
        <f t="shared" si="17"/>
        <v>0</v>
      </c>
      <c r="L119" s="107">
        <f t="shared" si="18"/>
        <v>0</v>
      </c>
      <c r="M119" s="106">
        <f t="shared" si="19"/>
        <v>0</v>
      </c>
      <c r="N119" s="107"/>
      <c r="O119" s="107"/>
      <c r="P119" s="107"/>
      <c r="Q119" s="107"/>
      <c r="R119" s="107"/>
      <c r="S119" s="107"/>
      <c r="T119" s="107"/>
      <c r="XEZ119" s="181"/>
      <c r="XFA119" s="181"/>
      <c r="XFB119" s="181"/>
      <c r="XFC119" s="181"/>
      <c r="XFD119" s="181"/>
    </row>
    <row r="120" s="43" customFormat="1" ht="32" customHeight="1" spans="1:20 16380:16384">
      <c r="A120" s="103"/>
      <c r="B120" s="116" t="s">
        <v>118</v>
      </c>
      <c r="C120" s="103"/>
      <c r="D120" s="103"/>
      <c r="E120" s="104"/>
      <c r="F120" s="105"/>
      <c r="G120" s="106"/>
      <c r="H120" s="107"/>
      <c r="I120" s="108"/>
      <c r="J120" s="107">
        <f>SUM(J112:J119)</f>
        <v>0</v>
      </c>
      <c r="K120" s="107">
        <f>SUM(K112:K119)</f>
        <v>600663.75</v>
      </c>
      <c r="L120" s="107">
        <f>SUM(L112:L119)</f>
        <v>36355</v>
      </c>
      <c r="M120" s="107">
        <f>SUM(M112:M119)</f>
        <v>26878.75</v>
      </c>
      <c r="N120" s="107"/>
      <c r="O120" s="107"/>
      <c r="P120" s="107"/>
      <c r="Q120" s="107"/>
      <c r="R120" s="107"/>
      <c r="S120" s="107"/>
      <c r="T120" s="107"/>
    </row>
    <row r="121" s="43" customFormat="1" ht="32" customHeight="1" spans="1:20 16380:16384">
      <c r="A121" s="103"/>
      <c r="B121" s="118" t="s">
        <v>119</v>
      </c>
      <c r="C121" s="119"/>
      <c r="D121" s="119"/>
      <c r="E121" s="120"/>
      <c r="F121" s="105"/>
      <c r="G121" s="107"/>
      <c r="H121" s="107"/>
      <c r="I121" s="107"/>
      <c r="J121" s="107">
        <f>J120*1.04</f>
        <v>0</v>
      </c>
      <c r="K121" s="107">
        <f>K120</f>
        <v>600663.75</v>
      </c>
      <c r="L121" s="107">
        <f>L120</f>
        <v>36355</v>
      </c>
      <c r="M121" s="107">
        <f>M120</f>
        <v>26878.75</v>
      </c>
      <c r="N121" s="107">
        <f>M121*99.68%</f>
        <v>26792.738</v>
      </c>
      <c r="O121" s="107">
        <f>N121+L121+K121</f>
        <v>663811.488</v>
      </c>
      <c r="P121" s="107">
        <f>(1-1)*L121</f>
        <v>0</v>
      </c>
      <c r="Q121" s="107">
        <f>M121*31.38%</f>
        <v>8434.55175</v>
      </c>
      <c r="R121" s="107">
        <f>(K121+L121+N121+P121+Q121)*4.378%</f>
        <v>29430.931620255</v>
      </c>
      <c r="S121" s="107">
        <f>(R121+Q121+P121+N121+L121+K121)*9%</f>
        <v>63150.9274233229</v>
      </c>
      <c r="T121" s="107">
        <f>(S121+R121+Q121+P121+N121+L121+K121)</f>
        <v>764827.898793578</v>
      </c>
    </row>
    <row r="122" s="43" customFormat="1" ht="26" customHeight="1" spans="1:20 16380:16384">
      <c r="A122" s="103"/>
      <c r="B122" s="118"/>
      <c r="C122" s="119"/>
      <c r="D122" s="119"/>
      <c r="E122" s="120"/>
      <c r="F122" s="105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</row>
    <row r="123" s="53" customFormat="1" ht="26" customHeight="1" spans="1:20 16380:16384">
      <c r="A123" s="93" t="s">
        <v>139</v>
      </c>
      <c r="B123" s="182" t="s">
        <v>182</v>
      </c>
      <c r="C123" s="183"/>
      <c r="D123" s="183"/>
      <c r="E123" s="184"/>
      <c r="F123" s="97"/>
      <c r="G123" s="99"/>
      <c r="H123" s="99"/>
      <c r="I123" s="99"/>
      <c r="J123" s="99">
        <f t="shared" ref="J123:T123" si="20">J155</f>
        <v>1315368</v>
      </c>
      <c r="K123" s="99">
        <f t="shared" si="20"/>
        <v>394350</v>
      </c>
      <c r="L123" s="99">
        <f t="shared" si="20"/>
        <v>192908</v>
      </c>
      <c r="M123" s="99">
        <f t="shared" si="20"/>
        <v>82950</v>
      </c>
      <c r="N123" s="99">
        <f t="shared" si="20"/>
        <v>82685</v>
      </c>
      <c r="O123" s="99">
        <f t="shared" si="20"/>
        <v>669943</v>
      </c>
      <c r="P123" s="99">
        <f t="shared" si="20"/>
        <v>0</v>
      </c>
      <c r="Q123" s="99">
        <f t="shared" si="20"/>
        <v>26030</v>
      </c>
      <c r="R123" s="99">
        <f t="shared" si="20"/>
        <v>30470</v>
      </c>
      <c r="S123" s="99">
        <f t="shared" si="20"/>
        <v>65380</v>
      </c>
      <c r="T123" s="99">
        <f t="shared" si="20"/>
        <v>791823</v>
      </c>
    </row>
    <row r="124" s="52" customFormat="1" ht="33" customHeight="1" spans="1:20 16380:16384">
      <c r="A124" s="180">
        <v>1</v>
      </c>
      <c r="B124" s="116" t="s">
        <v>183</v>
      </c>
      <c r="C124" s="180" t="s">
        <v>109</v>
      </c>
      <c r="D124" s="180">
        <v>4</v>
      </c>
      <c r="E124" s="105"/>
      <c r="F124" s="105">
        <v>52000</v>
      </c>
      <c r="G124" s="107"/>
      <c r="H124" s="107"/>
      <c r="I124" s="107"/>
      <c r="J124" s="107">
        <f>+F124*D124</f>
        <v>208000</v>
      </c>
      <c r="K124" s="106">
        <f t="shared" ref="K124:K132" si="21">+G124*D124</f>
        <v>0</v>
      </c>
      <c r="L124" s="107">
        <f>+H124*D124</f>
        <v>0</v>
      </c>
      <c r="M124" s="106">
        <f>+I124*D124</f>
        <v>0</v>
      </c>
      <c r="N124" s="107"/>
      <c r="O124" s="107"/>
      <c r="P124" s="107"/>
      <c r="Q124" s="107"/>
      <c r="R124" s="107"/>
      <c r="S124" s="107"/>
      <c r="T124" s="107"/>
      <c r="XEZ124" s="181"/>
      <c r="XFA124" s="181"/>
      <c r="XFB124" s="181"/>
      <c r="XFC124" s="181"/>
      <c r="XFD124" s="181"/>
    </row>
    <row r="125" s="52" customFormat="1" ht="33" customHeight="1" spans="1:20 16380:16384">
      <c r="A125" s="180">
        <v>2</v>
      </c>
      <c r="B125" s="116" t="s">
        <v>184</v>
      </c>
      <c r="C125" s="180" t="s">
        <v>109</v>
      </c>
      <c r="D125" s="180">
        <v>5</v>
      </c>
      <c r="E125" s="105"/>
      <c r="F125" s="105">
        <v>52000</v>
      </c>
      <c r="G125" s="107"/>
      <c r="H125" s="107"/>
      <c r="I125" s="107"/>
      <c r="J125" s="107">
        <f>+F125*D125</f>
        <v>260000</v>
      </c>
      <c r="K125" s="106">
        <f t="shared" si="21"/>
        <v>0</v>
      </c>
      <c r="L125" s="107">
        <f>+H125*D125</f>
        <v>0</v>
      </c>
      <c r="M125" s="106">
        <f>+I125*D125</f>
        <v>0</v>
      </c>
      <c r="N125" s="107"/>
      <c r="O125" s="107"/>
      <c r="P125" s="107"/>
      <c r="Q125" s="107"/>
      <c r="R125" s="107"/>
      <c r="S125" s="107"/>
      <c r="T125" s="107"/>
      <c r="XEZ125" s="181"/>
      <c r="XFA125" s="181"/>
      <c r="XFB125" s="181"/>
      <c r="XFC125" s="181"/>
      <c r="XFD125" s="181"/>
    </row>
    <row r="126" s="52" customFormat="1" ht="33" customHeight="1" spans="1:20 16380:16384">
      <c r="A126" s="180">
        <v>3</v>
      </c>
      <c r="B126" s="116" t="s">
        <v>185</v>
      </c>
      <c r="C126" s="180" t="s">
        <v>109</v>
      </c>
      <c r="D126" s="180">
        <v>1</v>
      </c>
      <c r="E126" s="105"/>
      <c r="F126" s="105">
        <v>73000</v>
      </c>
      <c r="G126" s="107"/>
      <c r="H126" s="107"/>
      <c r="I126" s="107"/>
      <c r="J126" s="107">
        <f t="shared" ref="J126:J139" si="22">+F126*D126</f>
        <v>73000</v>
      </c>
      <c r="K126" s="106">
        <f t="shared" si="21"/>
        <v>0</v>
      </c>
      <c r="L126" s="107">
        <f t="shared" ref="L126:L132" si="23">+H126*D126</f>
        <v>0</v>
      </c>
      <c r="M126" s="106">
        <f t="shared" ref="M126:M132" si="24">+I126*D126</f>
        <v>0</v>
      </c>
      <c r="N126" s="107"/>
      <c r="O126" s="107"/>
      <c r="P126" s="107"/>
      <c r="Q126" s="107"/>
      <c r="R126" s="107"/>
      <c r="S126" s="107"/>
      <c r="T126" s="107"/>
      <c r="XEZ126" s="181"/>
      <c r="XFA126" s="181"/>
      <c r="XFB126" s="181"/>
      <c r="XFC126" s="181"/>
      <c r="XFD126" s="181"/>
    </row>
    <row r="127" s="52" customFormat="1" ht="33" customHeight="1" spans="1:20 16380:16384">
      <c r="A127" s="180">
        <v>4</v>
      </c>
      <c r="B127" s="102" t="s">
        <v>186</v>
      </c>
      <c r="C127" s="180" t="s">
        <v>109</v>
      </c>
      <c r="D127" s="180">
        <v>2</v>
      </c>
      <c r="E127" s="180" t="s">
        <v>187</v>
      </c>
      <c r="F127" s="114"/>
      <c r="G127" s="107"/>
      <c r="H127" s="107"/>
      <c r="I127" s="107"/>
      <c r="J127" s="107">
        <f t="shared" si="22"/>
        <v>0</v>
      </c>
      <c r="K127" s="106">
        <f t="shared" si="21"/>
        <v>0</v>
      </c>
      <c r="L127" s="107">
        <f t="shared" si="23"/>
        <v>0</v>
      </c>
      <c r="M127" s="106">
        <f t="shared" si="24"/>
        <v>0</v>
      </c>
      <c r="N127" s="107"/>
      <c r="O127" s="107"/>
      <c r="P127" s="107"/>
      <c r="Q127" s="107"/>
      <c r="R127" s="107"/>
      <c r="S127" s="107"/>
      <c r="T127" s="107"/>
      <c r="XEZ127" s="181"/>
      <c r="XFA127" s="181"/>
      <c r="XFB127" s="181"/>
      <c r="XFC127" s="181"/>
      <c r="XFD127" s="181"/>
    </row>
    <row r="128" s="52" customFormat="1" ht="36" customHeight="1" spans="1:20 16380:16384">
      <c r="A128" s="180">
        <v>5</v>
      </c>
      <c r="B128" s="102" t="s">
        <v>188</v>
      </c>
      <c r="C128" s="180" t="s">
        <v>109</v>
      </c>
      <c r="D128" s="180">
        <v>2</v>
      </c>
      <c r="E128" s="105"/>
      <c r="F128" s="105">
        <v>52000</v>
      </c>
      <c r="G128" s="107"/>
      <c r="H128" s="107"/>
      <c r="I128" s="107"/>
      <c r="J128" s="107">
        <f t="shared" si="22"/>
        <v>104000</v>
      </c>
      <c r="K128" s="106">
        <f t="shared" si="21"/>
        <v>0</v>
      </c>
      <c r="L128" s="107">
        <f t="shared" si="23"/>
        <v>0</v>
      </c>
      <c r="M128" s="106">
        <f t="shared" si="24"/>
        <v>0</v>
      </c>
      <c r="N128" s="107"/>
      <c r="O128" s="107"/>
      <c r="P128" s="107"/>
      <c r="Q128" s="107"/>
      <c r="R128" s="107"/>
      <c r="S128" s="107"/>
      <c r="T128" s="107"/>
      <c r="XEZ128" s="181"/>
      <c r="XFA128" s="181"/>
      <c r="XFB128" s="181"/>
      <c r="XFC128" s="181"/>
      <c r="XFD128" s="181"/>
    </row>
    <row r="129" s="52" customFormat="1" ht="38" customHeight="1" spans="1:20 16380:16384">
      <c r="A129" s="180">
        <v>6</v>
      </c>
      <c r="B129" s="102" t="s">
        <v>189</v>
      </c>
      <c r="C129" s="180" t="s">
        <v>109</v>
      </c>
      <c r="D129" s="180">
        <v>3</v>
      </c>
      <c r="E129" s="105"/>
      <c r="F129" s="105">
        <v>52000</v>
      </c>
      <c r="G129" s="107"/>
      <c r="H129" s="107"/>
      <c r="I129" s="107"/>
      <c r="J129" s="107">
        <f t="shared" si="22"/>
        <v>156000</v>
      </c>
      <c r="K129" s="106">
        <f t="shared" si="21"/>
        <v>0</v>
      </c>
      <c r="L129" s="107">
        <f t="shared" si="23"/>
        <v>0</v>
      </c>
      <c r="M129" s="106">
        <f t="shared" si="24"/>
        <v>0</v>
      </c>
      <c r="N129" s="107"/>
      <c r="O129" s="107"/>
      <c r="P129" s="107"/>
      <c r="Q129" s="107"/>
      <c r="R129" s="107"/>
      <c r="S129" s="107"/>
      <c r="T129" s="107"/>
      <c r="XEZ129" s="181"/>
      <c r="XFA129" s="181"/>
      <c r="XFB129" s="181"/>
      <c r="XFC129" s="181"/>
      <c r="XFD129" s="181"/>
    </row>
    <row r="130" s="52" customFormat="1" ht="36" customHeight="1" spans="1:20 16380:16384">
      <c r="A130" s="180">
        <v>7</v>
      </c>
      <c r="B130" s="102" t="s">
        <v>190</v>
      </c>
      <c r="C130" s="180" t="s">
        <v>109</v>
      </c>
      <c r="D130" s="180">
        <v>5</v>
      </c>
      <c r="E130" s="105"/>
      <c r="F130" s="105">
        <v>70000</v>
      </c>
      <c r="G130" s="107"/>
      <c r="H130" s="107"/>
      <c r="I130" s="107"/>
      <c r="J130" s="107">
        <f t="shared" si="22"/>
        <v>350000</v>
      </c>
      <c r="K130" s="106">
        <f t="shared" si="21"/>
        <v>0</v>
      </c>
      <c r="L130" s="107">
        <f t="shared" si="23"/>
        <v>0</v>
      </c>
      <c r="M130" s="106">
        <f t="shared" si="24"/>
        <v>0</v>
      </c>
      <c r="N130" s="107"/>
      <c r="O130" s="107"/>
      <c r="P130" s="107"/>
      <c r="Q130" s="107"/>
      <c r="R130" s="107"/>
      <c r="S130" s="107"/>
      <c r="T130" s="107"/>
      <c r="XEZ130" s="181"/>
      <c r="XFA130" s="181"/>
      <c r="XFB130" s="181"/>
      <c r="XFC130" s="181"/>
      <c r="XFD130" s="181"/>
    </row>
    <row r="131" s="52" customFormat="1" ht="47" customHeight="1" spans="1:20 16380:16384">
      <c r="A131" s="180">
        <v>8</v>
      </c>
      <c r="B131" s="102" t="s">
        <v>191</v>
      </c>
      <c r="C131" s="180" t="s">
        <v>109</v>
      </c>
      <c r="D131" s="180">
        <v>2</v>
      </c>
      <c r="E131" s="105"/>
      <c r="F131" s="105">
        <v>47000</v>
      </c>
      <c r="G131" s="107"/>
      <c r="H131" s="107"/>
      <c r="I131" s="107"/>
      <c r="J131" s="107">
        <f t="shared" si="22"/>
        <v>94000</v>
      </c>
      <c r="K131" s="106">
        <f t="shared" si="21"/>
        <v>0</v>
      </c>
      <c r="L131" s="107">
        <f t="shared" si="23"/>
        <v>0</v>
      </c>
      <c r="M131" s="106">
        <f t="shared" si="24"/>
        <v>0</v>
      </c>
      <c r="N131" s="107"/>
      <c r="O131" s="107"/>
      <c r="P131" s="107"/>
      <c r="Q131" s="107"/>
      <c r="R131" s="107"/>
      <c r="S131" s="107"/>
      <c r="T131" s="107"/>
      <c r="XEZ131" s="181"/>
      <c r="XFA131" s="181"/>
      <c r="XFB131" s="181"/>
      <c r="XFC131" s="181"/>
      <c r="XFD131" s="181"/>
    </row>
    <row r="132" s="52" customFormat="1" ht="29" customHeight="1" spans="1:20 16380:16384">
      <c r="A132" s="180">
        <v>9</v>
      </c>
      <c r="B132" s="116" t="s">
        <v>192</v>
      </c>
      <c r="C132" s="180" t="s">
        <v>109</v>
      </c>
      <c r="D132" s="180">
        <v>2</v>
      </c>
      <c r="E132" s="105"/>
      <c r="F132" s="105">
        <v>30000</v>
      </c>
      <c r="G132" s="107"/>
      <c r="H132" s="107"/>
      <c r="I132" s="107"/>
      <c r="J132" s="107">
        <f t="shared" si="22"/>
        <v>60000</v>
      </c>
      <c r="K132" s="106">
        <f t="shared" si="21"/>
        <v>0</v>
      </c>
      <c r="L132" s="107">
        <f t="shared" si="23"/>
        <v>0</v>
      </c>
      <c r="M132" s="106">
        <f t="shared" si="24"/>
        <v>0</v>
      </c>
      <c r="N132" s="107"/>
      <c r="O132" s="107"/>
      <c r="P132" s="107"/>
      <c r="Q132" s="107"/>
      <c r="R132" s="107"/>
      <c r="S132" s="107"/>
      <c r="T132" s="107"/>
      <c r="XEZ132" s="181"/>
      <c r="XFA132" s="181"/>
      <c r="XFB132" s="181"/>
      <c r="XFC132" s="181"/>
      <c r="XFD132" s="181"/>
    </row>
    <row r="133" s="52" customFormat="1" ht="29" customHeight="1" spans="1:20 16380:16384">
      <c r="A133" s="180">
        <v>10</v>
      </c>
      <c r="B133" s="116" t="s">
        <v>193</v>
      </c>
      <c r="C133" s="180" t="s">
        <v>79</v>
      </c>
      <c r="D133" s="180">
        <v>10</v>
      </c>
      <c r="E133" s="105"/>
      <c r="F133" s="105"/>
      <c r="G133" s="107">
        <v>1020</v>
      </c>
      <c r="H133" s="107"/>
      <c r="I133" s="107"/>
      <c r="J133" s="107">
        <f t="shared" si="22"/>
        <v>0</v>
      </c>
      <c r="K133" s="106">
        <f t="shared" ref="K133:K136" si="25">+G133*D133</f>
        <v>10200</v>
      </c>
      <c r="L133" s="107"/>
      <c r="M133" s="106"/>
      <c r="N133" s="107"/>
      <c r="O133" s="107"/>
      <c r="P133" s="107"/>
      <c r="Q133" s="107"/>
      <c r="R133" s="107"/>
      <c r="S133" s="107"/>
      <c r="T133" s="107"/>
      <c r="XEZ133" s="181"/>
      <c r="XFA133" s="181"/>
      <c r="XFB133" s="181"/>
      <c r="XFC133" s="181"/>
      <c r="XFD133" s="181"/>
    </row>
    <row r="134" s="52" customFormat="1" ht="29" customHeight="1" spans="1:20 16380:16384">
      <c r="A134" s="180">
        <v>11</v>
      </c>
      <c r="B134" s="116" t="s">
        <v>194</v>
      </c>
      <c r="C134" s="180" t="s">
        <v>109</v>
      </c>
      <c r="D134" s="180">
        <v>6</v>
      </c>
      <c r="E134" s="105"/>
      <c r="F134" s="105">
        <v>1228</v>
      </c>
      <c r="G134" s="107"/>
      <c r="H134" s="107"/>
      <c r="I134" s="107"/>
      <c r="J134" s="107">
        <f t="shared" si="22"/>
        <v>7368</v>
      </c>
      <c r="K134" s="106">
        <f t="shared" si="25"/>
        <v>0</v>
      </c>
      <c r="L134" s="107">
        <f t="shared" ref="L134:L139" si="26">+H134*D134</f>
        <v>0</v>
      </c>
      <c r="M134" s="106">
        <f t="shared" ref="M134:M139" si="27">+I134*D134</f>
        <v>0</v>
      </c>
      <c r="N134" s="107"/>
      <c r="O134" s="107"/>
      <c r="P134" s="107"/>
      <c r="Q134" s="107"/>
      <c r="R134" s="107"/>
      <c r="S134" s="107"/>
      <c r="T134" s="107"/>
      <c r="XEZ134" s="181"/>
      <c r="XFA134" s="181"/>
      <c r="XFB134" s="181"/>
      <c r="XFC134" s="181"/>
      <c r="XFD134" s="181"/>
    </row>
    <row r="135" s="52" customFormat="1" ht="29" customHeight="1" spans="1:20 16380:16384">
      <c r="A135" s="180">
        <v>12</v>
      </c>
      <c r="B135" s="116" t="s">
        <v>195</v>
      </c>
      <c r="C135" s="180" t="s">
        <v>109</v>
      </c>
      <c r="D135" s="180">
        <v>3</v>
      </c>
      <c r="E135" s="105"/>
      <c r="F135" s="105">
        <v>1000</v>
      </c>
      <c r="G135" s="107"/>
      <c r="H135" s="107"/>
      <c r="I135" s="107"/>
      <c r="J135" s="107">
        <f t="shared" si="22"/>
        <v>3000</v>
      </c>
      <c r="K135" s="106">
        <f t="shared" si="25"/>
        <v>0</v>
      </c>
      <c r="L135" s="107">
        <f t="shared" si="26"/>
        <v>0</v>
      </c>
      <c r="M135" s="106">
        <f t="shared" si="27"/>
        <v>0</v>
      </c>
      <c r="N135" s="107"/>
      <c r="O135" s="107"/>
      <c r="P135" s="107"/>
      <c r="Q135" s="107"/>
      <c r="R135" s="107"/>
      <c r="S135" s="107"/>
      <c r="T135" s="107"/>
      <c r="XEZ135" s="181"/>
      <c r="XFA135" s="181"/>
      <c r="XFB135" s="181"/>
      <c r="XFC135" s="181"/>
      <c r="XFD135" s="181"/>
    </row>
    <row r="136" s="52" customFormat="1" ht="29" customHeight="1" spans="1:20 16380:16384">
      <c r="A136" s="180">
        <v>13</v>
      </c>
      <c r="B136" s="116" t="s">
        <v>196</v>
      </c>
      <c r="C136" s="180" t="s">
        <v>79</v>
      </c>
      <c r="D136" s="180">
        <v>110</v>
      </c>
      <c r="E136" s="105"/>
      <c r="F136" s="105"/>
      <c r="G136" s="107">
        <v>340</v>
      </c>
      <c r="H136" s="101"/>
      <c r="I136" s="101"/>
      <c r="J136" s="133">
        <f t="shared" si="22"/>
        <v>0</v>
      </c>
      <c r="K136" s="106">
        <f t="shared" si="25"/>
        <v>37400</v>
      </c>
      <c r="L136" s="107"/>
      <c r="M136" s="106"/>
      <c r="N136" s="107"/>
      <c r="O136" s="107"/>
      <c r="P136" s="107"/>
      <c r="Q136" s="107"/>
      <c r="R136" s="107"/>
      <c r="S136" s="107"/>
      <c r="T136" s="107"/>
      <c r="XEZ136" s="181"/>
      <c r="XFA136" s="181"/>
      <c r="XFB136" s="181"/>
      <c r="XFC136" s="181"/>
      <c r="XFD136" s="181"/>
    </row>
    <row r="137" s="54" customFormat="1" ht="36" customHeight="1" spans="1:20 16380:16384">
      <c r="A137" s="180">
        <v>14</v>
      </c>
      <c r="B137" s="102" t="s">
        <v>197</v>
      </c>
      <c r="C137" s="180" t="s">
        <v>79</v>
      </c>
      <c r="D137" s="180">
        <v>650</v>
      </c>
      <c r="E137" s="105"/>
      <c r="F137" s="105"/>
      <c r="G137" s="107">
        <v>15</v>
      </c>
      <c r="H137" s="107"/>
      <c r="I137" s="107"/>
      <c r="J137" s="107">
        <f t="shared" ref="J137:J139" si="28">+F137*D137</f>
        <v>0</v>
      </c>
      <c r="K137" s="106">
        <f t="shared" ref="K137:K139" si="29">+G137*D137</f>
        <v>9750</v>
      </c>
      <c r="L137" s="185">
        <f t="shared" si="26"/>
        <v>0</v>
      </c>
      <c r="M137" s="186">
        <f t="shared" si="27"/>
        <v>0</v>
      </c>
      <c r="N137" s="185"/>
      <c r="O137" s="185"/>
      <c r="P137" s="185"/>
      <c r="Q137" s="185"/>
      <c r="R137" s="185"/>
      <c r="S137" s="185"/>
      <c r="T137" s="185"/>
      <c r="XEZ137" s="187"/>
      <c r="XFA137" s="187"/>
      <c r="XFB137" s="187"/>
      <c r="XFC137" s="187"/>
      <c r="XFD137" s="187"/>
    </row>
    <row r="138" s="54" customFormat="1" ht="36" customHeight="1" spans="1:20 16380:16384">
      <c r="A138" s="180">
        <v>15</v>
      </c>
      <c r="B138" s="102" t="s">
        <v>198</v>
      </c>
      <c r="C138" s="180" t="s">
        <v>79</v>
      </c>
      <c r="D138" s="180">
        <v>250</v>
      </c>
      <c r="E138" s="105"/>
      <c r="F138" s="105"/>
      <c r="G138" s="107">
        <v>48</v>
      </c>
      <c r="H138" s="107"/>
      <c r="I138" s="107"/>
      <c r="J138" s="107">
        <f t="shared" si="28"/>
        <v>0</v>
      </c>
      <c r="K138" s="106">
        <f t="shared" si="29"/>
        <v>12000</v>
      </c>
      <c r="L138" s="185">
        <f t="shared" si="26"/>
        <v>0</v>
      </c>
      <c r="M138" s="186">
        <f t="shared" si="27"/>
        <v>0</v>
      </c>
      <c r="N138" s="185"/>
      <c r="O138" s="185"/>
      <c r="P138" s="185"/>
      <c r="Q138" s="185"/>
      <c r="R138" s="185"/>
      <c r="S138" s="185"/>
      <c r="T138" s="185"/>
      <c r="XEZ138" s="187"/>
      <c r="XFA138" s="187"/>
      <c r="XFB138" s="187"/>
      <c r="XFC138" s="187"/>
      <c r="XFD138" s="187"/>
    </row>
    <row r="139" s="54" customFormat="1" ht="42" customHeight="1" spans="1:20 16380:16384">
      <c r="A139" s="180">
        <v>16</v>
      </c>
      <c r="B139" s="102" t="s">
        <v>199</v>
      </c>
      <c r="C139" s="180" t="s">
        <v>79</v>
      </c>
      <c r="D139" s="180">
        <v>300</v>
      </c>
      <c r="E139" s="105"/>
      <c r="F139" s="105"/>
      <c r="G139" s="107">
        <v>50</v>
      </c>
      <c r="H139" s="107"/>
      <c r="I139" s="107"/>
      <c r="J139" s="107">
        <f t="shared" si="28"/>
        <v>0</v>
      </c>
      <c r="K139" s="106">
        <f t="shared" si="29"/>
        <v>15000</v>
      </c>
      <c r="L139" s="185">
        <f t="shared" si="26"/>
        <v>0</v>
      </c>
      <c r="M139" s="186">
        <f t="shared" si="27"/>
        <v>0</v>
      </c>
      <c r="N139" s="185"/>
      <c r="O139" s="185"/>
      <c r="P139" s="185"/>
      <c r="Q139" s="185"/>
      <c r="R139" s="185"/>
      <c r="S139" s="185"/>
      <c r="T139" s="185"/>
      <c r="XEZ139" s="187"/>
      <c r="XFA139" s="187"/>
      <c r="XFB139" s="187"/>
      <c r="XFC139" s="187"/>
      <c r="XFD139" s="187"/>
    </row>
    <row r="140" s="54" customFormat="1" ht="42" customHeight="1" spans="1:20 16380:16384">
      <c r="A140" s="180">
        <v>17</v>
      </c>
      <c r="B140" s="102" t="s">
        <v>200</v>
      </c>
      <c r="C140" s="180" t="s">
        <v>79</v>
      </c>
      <c r="D140" s="180">
        <v>120</v>
      </c>
      <c r="E140" s="105"/>
      <c r="F140" s="105"/>
      <c r="G140" s="107">
        <v>75</v>
      </c>
      <c r="H140" s="107"/>
      <c r="I140" s="107"/>
      <c r="J140" s="107">
        <f t="shared" ref="J140:J142" si="30">+F140*D140</f>
        <v>0</v>
      </c>
      <c r="K140" s="106">
        <f t="shared" ref="K140:K146" si="31">+G140*D140</f>
        <v>9000</v>
      </c>
      <c r="L140" s="185">
        <f t="shared" ref="L140:L142" si="32">+H140*D140</f>
        <v>0</v>
      </c>
      <c r="M140" s="186">
        <f t="shared" ref="M140:M142" si="33">+I140*D140</f>
        <v>0</v>
      </c>
      <c r="N140" s="185"/>
      <c r="O140" s="185"/>
      <c r="P140" s="185"/>
      <c r="Q140" s="185"/>
      <c r="R140" s="185"/>
      <c r="S140" s="185"/>
      <c r="T140" s="185"/>
      <c r="XEZ140" s="187"/>
      <c r="XFA140" s="187"/>
      <c r="XFB140" s="187"/>
      <c r="XFC140" s="187"/>
      <c r="XFD140" s="187"/>
    </row>
    <row r="141" s="54" customFormat="1" ht="31" customHeight="1" spans="1:20 16380:16384">
      <c r="A141" s="180">
        <v>18</v>
      </c>
      <c r="B141" s="102" t="s">
        <v>201</v>
      </c>
      <c r="C141" s="180" t="s">
        <v>79</v>
      </c>
      <c r="D141" s="180">
        <v>110</v>
      </c>
      <c r="E141" s="105"/>
      <c r="F141" s="105"/>
      <c r="G141" s="107">
        <v>138</v>
      </c>
      <c r="H141" s="107"/>
      <c r="I141" s="107"/>
      <c r="J141" s="107">
        <f t="shared" si="30"/>
        <v>0</v>
      </c>
      <c r="K141" s="106">
        <f t="shared" si="31"/>
        <v>15180</v>
      </c>
      <c r="L141" s="185">
        <f t="shared" si="32"/>
        <v>0</v>
      </c>
      <c r="M141" s="186">
        <f t="shared" si="33"/>
        <v>0</v>
      </c>
      <c r="N141" s="185"/>
      <c r="O141" s="185"/>
      <c r="P141" s="185"/>
      <c r="Q141" s="185"/>
      <c r="R141" s="185"/>
      <c r="S141" s="185"/>
      <c r="T141" s="185"/>
      <c r="XEZ141" s="187"/>
      <c r="XFA141" s="187"/>
      <c r="XFB141" s="187"/>
      <c r="XFC141" s="187"/>
      <c r="XFD141" s="187"/>
    </row>
    <row r="142" s="54" customFormat="1" ht="37" customHeight="1" spans="1:20 16380:16384">
      <c r="A142" s="180">
        <v>19</v>
      </c>
      <c r="B142" s="102" t="s">
        <v>202</v>
      </c>
      <c r="C142" s="180" t="s">
        <v>79</v>
      </c>
      <c r="D142" s="180">
        <v>60</v>
      </c>
      <c r="E142" s="105"/>
      <c r="F142" s="105"/>
      <c r="G142" s="107">
        <v>350</v>
      </c>
      <c r="H142" s="101"/>
      <c r="I142" s="101"/>
      <c r="J142" s="133">
        <f t="shared" si="30"/>
        <v>0</v>
      </c>
      <c r="K142" s="106">
        <f t="shared" si="31"/>
        <v>21000</v>
      </c>
      <c r="L142" s="185">
        <f t="shared" si="32"/>
        <v>0</v>
      </c>
      <c r="M142" s="186">
        <f t="shared" si="33"/>
        <v>0</v>
      </c>
      <c r="N142" s="185"/>
      <c r="O142" s="185"/>
      <c r="P142" s="185"/>
      <c r="Q142" s="185"/>
      <c r="R142" s="185"/>
      <c r="S142" s="185"/>
      <c r="T142" s="185"/>
      <c r="XEZ142" s="187"/>
      <c r="XFA142" s="187"/>
      <c r="XFB142" s="187"/>
      <c r="XFC142" s="187"/>
      <c r="XFD142" s="187"/>
    </row>
    <row r="143" s="54" customFormat="1" ht="37" customHeight="1" spans="1:20 16380:16384">
      <c r="A143" s="180">
        <v>20</v>
      </c>
      <c r="B143" s="102" t="s">
        <v>203</v>
      </c>
      <c r="C143" s="180" t="s">
        <v>79</v>
      </c>
      <c r="D143" s="180">
        <v>60</v>
      </c>
      <c r="E143" s="105"/>
      <c r="F143" s="105"/>
      <c r="G143" s="110">
        <v>330</v>
      </c>
      <c r="H143" s="107"/>
      <c r="I143" s="107"/>
      <c r="J143" s="107"/>
      <c r="K143" s="106">
        <f t="shared" si="31"/>
        <v>19800</v>
      </c>
      <c r="L143" s="185"/>
      <c r="M143" s="186"/>
      <c r="N143" s="185"/>
      <c r="O143" s="185"/>
      <c r="P143" s="185"/>
      <c r="Q143" s="185"/>
      <c r="R143" s="185"/>
      <c r="S143" s="185"/>
      <c r="T143" s="185"/>
      <c r="XEZ143" s="187"/>
      <c r="XFA143" s="187"/>
      <c r="XFB143" s="187"/>
      <c r="XFC143" s="187"/>
      <c r="XFD143" s="187"/>
    </row>
    <row r="144" s="54" customFormat="1" ht="41" customHeight="1" spans="1:20 16380:16384">
      <c r="A144" s="180">
        <v>21</v>
      </c>
      <c r="B144" s="102" t="s">
        <v>204</v>
      </c>
      <c r="C144" s="180" t="s">
        <v>79</v>
      </c>
      <c r="D144" s="180">
        <v>60</v>
      </c>
      <c r="E144" s="105"/>
      <c r="F144" s="105"/>
      <c r="G144" s="107">
        <v>360</v>
      </c>
      <c r="H144" s="101"/>
      <c r="I144" s="101"/>
      <c r="J144" s="133">
        <f>+F144*D144</f>
        <v>0</v>
      </c>
      <c r="K144" s="106">
        <f t="shared" si="31"/>
        <v>21600</v>
      </c>
      <c r="L144" s="185">
        <f>+H144*D144</f>
        <v>0</v>
      </c>
      <c r="M144" s="186">
        <f>+I144*D144</f>
        <v>0</v>
      </c>
      <c r="N144" s="185"/>
      <c r="O144" s="185"/>
      <c r="P144" s="185"/>
      <c r="Q144" s="185"/>
      <c r="R144" s="185"/>
      <c r="S144" s="185"/>
      <c r="T144" s="185"/>
      <c r="XEZ144" s="187"/>
      <c r="XFA144" s="187"/>
      <c r="XFB144" s="187"/>
      <c r="XFC144" s="187"/>
      <c r="XFD144" s="187"/>
    </row>
    <row r="145" s="54" customFormat="1" ht="33" customHeight="1" spans="1:20 16380:16384">
      <c r="A145" s="180">
        <v>22</v>
      </c>
      <c r="B145" s="102" t="s">
        <v>205</v>
      </c>
      <c r="C145" s="180" t="s">
        <v>79</v>
      </c>
      <c r="D145" s="180">
        <v>220</v>
      </c>
      <c r="E145" s="105"/>
      <c r="F145" s="105"/>
      <c r="G145" s="107">
        <v>140</v>
      </c>
      <c r="H145" s="107"/>
      <c r="I145" s="107"/>
      <c r="J145" s="107">
        <f>+F145*D145</f>
        <v>0</v>
      </c>
      <c r="K145" s="106">
        <f t="shared" si="31"/>
        <v>30800</v>
      </c>
      <c r="L145" s="185">
        <f>+H145*D145</f>
        <v>0</v>
      </c>
      <c r="M145" s="186">
        <f>+I145*D145</f>
        <v>0</v>
      </c>
      <c r="N145" s="185"/>
      <c r="O145" s="185"/>
      <c r="P145" s="185"/>
      <c r="Q145" s="185"/>
      <c r="R145" s="185"/>
      <c r="S145" s="185"/>
      <c r="T145" s="185"/>
      <c r="XEZ145" s="187"/>
      <c r="XFA145" s="187"/>
      <c r="XFB145" s="187"/>
      <c r="XFC145" s="187"/>
      <c r="XFD145" s="187"/>
    </row>
    <row r="146" s="52" customFormat="1" ht="25" customHeight="1" spans="1:20 16380:16384">
      <c r="A146" s="180">
        <v>23</v>
      </c>
      <c r="B146" s="116" t="s">
        <v>206</v>
      </c>
      <c r="C146" s="180" t="s">
        <v>79</v>
      </c>
      <c r="D146" s="180">
        <v>100</v>
      </c>
      <c r="E146" s="105"/>
      <c r="F146" s="105"/>
      <c r="G146" s="107">
        <f>10.85*3.31</f>
        <v>35.9135</v>
      </c>
      <c r="H146" s="107"/>
      <c r="I146" s="107"/>
      <c r="J146" s="107">
        <f>+F146*D146</f>
        <v>0</v>
      </c>
      <c r="K146" s="106">
        <f t="shared" si="31"/>
        <v>3591.35</v>
      </c>
      <c r="L146" s="107">
        <f>+H146*D146</f>
        <v>0</v>
      </c>
      <c r="M146" s="106">
        <f>+I146*D146</f>
        <v>0</v>
      </c>
      <c r="N146" s="107"/>
      <c r="O146" s="107"/>
      <c r="P146" s="107"/>
      <c r="Q146" s="107"/>
      <c r="R146" s="107"/>
      <c r="S146" s="107"/>
      <c r="T146" s="107"/>
      <c r="XEZ146" s="181"/>
      <c r="XFA146" s="181"/>
      <c r="XFB146" s="181"/>
      <c r="XFC146" s="181"/>
      <c r="XFD146" s="181"/>
    </row>
    <row r="147" s="52" customFormat="1" ht="25" customHeight="1" spans="1:20 16380:16384">
      <c r="A147" s="180">
        <v>24</v>
      </c>
      <c r="B147" s="116" t="s">
        <v>207</v>
      </c>
      <c r="C147" s="180" t="s">
        <v>79</v>
      </c>
      <c r="D147" s="180">
        <v>100</v>
      </c>
      <c r="E147" s="105"/>
      <c r="F147" s="105"/>
      <c r="G147" s="107">
        <f>4.88*3.31</f>
        <v>16.1528</v>
      </c>
      <c r="H147" s="107"/>
      <c r="I147" s="107"/>
      <c r="J147" s="107">
        <f t="shared" ref="J147:J152" si="34">+F147*D147</f>
        <v>0</v>
      </c>
      <c r="K147" s="106">
        <f t="shared" ref="K147:K152" si="35">+G147*D147</f>
        <v>1615.28</v>
      </c>
      <c r="L147" s="107">
        <f t="shared" ref="L147:L152" si="36">+H147*D147</f>
        <v>0</v>
      </c>
      <c r="M147" s="106">
        <f t="shared" ref="M147:M152" si="37">+I147*D147</f>
        <v>0</v>
      </c>
      <c r="N147" s="107"/>
      <c r="O147" s="107"/>
      <c r="P147" s="107"/>
      <c r="Q147" s="107"/>
      <c r="R147" s="107"/>
      <c r="S147" s="107"/>
      <c r="T147" s="107"/>
      <c r="XEZ147" s="181"/>
      <c r="XFA147" s="181"/>
      <c r="XFB147" s="181"/>
      <c r="XFC147" s="181"/>
      <c r="XFD147" s="181"/>
    </row>
    <row r="148" s="52" customFormat="1" ht="25" customHeight="1" spans="1:20 16380:16384">
      <c r="A148" s="180">
        <v>25</v>
      </c>
      <c r="B148" s="116" t="s">
        <v>208</v>
      </c>
      <c r="C148" s="180" t="s">
        <v>79</v>
      </c>
      <c r="D148" s="180">
        <v>200</v>
      </c>
      <c r="E148" s="105"/>
      <c r="F148" s="105"/>
      <c r="G148" s="107">
        <f>1.63*3.31</f>
        <v>5.3953</v>
      </c>
      <c r="H148" s="107"/>
      <c r="I148" s="107"/>
      <c r="J148" s="107">
        <f t="shared" si="34"/>
        <v>0</v>
      </c>
      <c r="K148" s="106">
        <f t="shared" si="35"/>
        <v>1079.06</v>
      </c>
      <c r="L148" s="107">
        <f t="shared" si="36"/>
        <v>0</v>
      </c>
      <c r="M148" s="106">
        <f t="shared" si="37"/>
        <v>0</v>
      </c>
      <c r="N148" s="107"/>
      <c r="O148" s="107"/>
      <c r="P148" s="107"/>
      <c r="Q148" s="107"/>
      <c r="R148" s="107"/>
      <c r="S148" s="107"/>
      <c r="T148" s="107"/>
      <c r="XEZ148" s="181"/>
      <c r="XFA148" s="181"/>
      <c r="XFB148" s="181"/>
      <c r="XFC148" s="181"/>
      <c r="XFD148" s="181"/>
    </row>
    <row r="149" s="52" customFormat="1" ht="30" customHeight="1" spans="1:20 16380:16384">
      <c r="A149" s="180">
        <v>26</v>
      </c>
      <c r="B149" s="102" t="s">
        <v>209</v>
      </c>
      <c r="C149" s="180" t="s">
        <v>79</v>
      </c>
      <c r="D149" s="180">
        <v>200</v>
      </c>
      <c r="E149" s="105"/>
      <c r="F149" s="105"/>
      <c r="G149" s="107">
        <f>2.826*3.41</f>
        <v>9.63666</v>
      </c>
      <c r="H149" s="107"/>
      <c r="I149" s="107"/>
      <c r="J149" s="107">
        <f t="shared" si="34"/>
        <v>0</v>
      </c>
      <c r="K149" s="106">
        <f t="shared" si="35"/>
        <v>1927.332</v>
      </c>
      <c r="L149" s="107">
        <f t="shared" si="36"/>
        <v>0</v>
      </c>
      <c r="M149" s="106">
        <f t="shared" si="37"/>
        <v>0</v>
      </c>
      <c r="N149" s="107"/>
      <c r="O149" s="107"/>
      <c r="P149" s="107"/>
      <c r="Q149" s="107"/>
      <c r="R149" s="107"/>
      <c r="S149" s="107"/>
      <c r="T149" s="107"/>
      <c r="XEZ149" s="181"/>
      <c r="XFA149" s="181"/>
      <c r="XFB149" s="181"/>
      <c r="XFC149" s="181"/>
      <c r="XFD149" s="181"/>
    </row>
    <row r="150" s="52" customFormat="1" ht="30" customHeight="1" spans="1:20 16380:16384">
      <c r="A150" s="180">
        <v>27</v>
      </c>
      <c r="B150" s="102" t="s">
        <v>210</v>
      </c>
      <c r="C150" s="180" t="s">
        <v>79</v>
      </c>
      <c r="D150" s="180">
        <v>500</v>
      </c>
      <c r="E150" s="105"/>
      <c r="F150" s="105"/>
      <c r="G150" s="107">
        <f>1.256*3.41</f>
        <v>4.28296</v>
      </c>
      <c r="H150" s="107"/>
      <c r="I150" s="107"/>
      <c r="J150" s="107">
        <f t="shared" si="34"/>
        <v>0</v>
      </c>
      <c r="K150" s="106">
        <f t="shared" si="35"/>
        <v>2141.48</v>
      </c>
      <c r="L150" s="107">
        <f t="shared" si="36"/>
        <v>0</v>
      </c>
      <c r="M150" s="106">
        <f t="shared" si="37"/>
        <v>0</v>
      </c>
      <c r="N150" s="107"/>
      <c r="O150" s="107"/>
      <c r="P150" s="107"/>
      <c r="Q150" s="107"/>
      <c r="R150" s="107"/>
      <c r="S150" s="107"/>
      <c r="T150" s="107"/>
      <c r="XEZ150" s="181"/>
      <c r="XFA150" s="181"/>
      <c r="XFB150" s="181"/>
      <c r="XFC150" s="181"/>
      <c r="XFD150" s="181"/>
    </row>
    <row r="151" s="52" customFormat="1" ht="22" customHeight="1" spans="1:20 16380:16384">
      <c r="A151" s="180">
        <v>28</v>
      </c>
      <c r="B151" s="102" t="s">
        <v>211</v>
      </c>
      <c r="C151" s="180" t="s">
        <v>79</v>
      </c>
      <c r="D151" s="180">
        <v>225</v>
      </c>
      <c r="E151" s="105"/>
      <c r="F151" s="105"/>
      <c r="G151" s="107">
        <v>350</v>
      </c>
      <c r="H151" s="107"/>
      <c r="I151" s="107"/>
      <c r="J151" s="107">
        <f t="shared" si="34"/>
        <v>0</v>
      </c>
      <c r="K151" s="106">
        <f t="shared" si="35"/>
        <v>78750</v>
      </c>
      <c r="L151" s="107">
        <f t="shared" si="36"/>
        <v>0</v>
      </c>
      <c r="M151" s="106">
        <f t="shared" si="37"/>
        <v>0</v>
      </c>
      <c r="N151" s="107"/>
      <c r="O151" s="107"/>
      <c r="P151" s="107"/>
      <c r="Q151" s="107"/>
      <c r="R151" s="107"/>
      <c r="S151" s="107"/>
      <c r="T151" s="107"/>
      <c r="XEZ151" s="181"/>
      <c r="XFA151" s="181"/>
      <c r="XFB151" s="181"/>
      <c r="XFC151" s="181"/>
      <c r="XFD151" s="181"/>
    </row>
    <row r="152" s="52" customFormat="1" ht="22" customHeight="1" spans="1:20 16380:16384">
      <c r="A152" s="180">
        <v>29</v>
      </c>
      <c r="B152" s="102" t="s">
        <v>212</v>
      </c>
      <c r="C152" s="180" t="s">
        <v>79</v>
      </c>
      <c r="D152" s="180">
        <v>375</v>
      </c>
      <c r="E152" s="105"/>
      <c r="F152" s="105"/>
      <c r="G152" s="107">
        <v>155</v>
      </c>
      <c r="H152" s="107"/>
      <c r="I152" s="107"/>
      <c r="J152" s="107">
        <f t="shared" si="34"/>
        <v>0</v>
      </c>
      <c r="K152" s="106">
        <f t="shared" si="35"/>
        <v>58125</v>
      </c>
      <c r="L152" s="107">
        <f t="shared" si="36"/>
        <v>0</v>
      </c>
      <c r="M152" s="106">
        <f t="shared" si="37"/>
        <v>0</v>
      </c>
      <c r="N152" s="107"/>
      <c r="O152" s="107"/>
      <c r="P152" s="107"/>
      <c r="Q152" s="107"/>
      <c r="R152" s="107"/>
      <c r="S152" s="107"/>
      <c r="T152" s="107"/>
      <c r="XEZ152" s="181"/>
      <c r="XFA152" s="181"/>
      <c r="XFB152" s="181"/>
      <c r="XFC152" s="181"/>
      <c r="XFD152" s="181"/>
    </row>
    <row r="153" s="52" customFormat="1" ht="27" customHeight="1" spans="1:20 16380:16384">
      <c r="A153" s="180"/>
      <c r="B153" s="116" t="s">
        <v>118</v>
      </c>
      <c r="C153" s="180"/>
      <c r="D153" s="180"/>
      <c r="E153" s="105"/>
      <c r="F153" s="105"/>
      <c r="G153" s="107"/>
      <c r="H153" s="107"/>
      <c r="I153" s="107"/>
      <c r="J153" s="107">
        <f>SUM(J124:J152)</f>
        <v>1315368</v>
      </c>
      <c r="K153" s="107">
        <f>SUM(K124:K152)</f>
        <v>348959.502</v>
      </c>
      <c r="L153" s="107">
        <f>SUM(L124:L152)</f>
        <v>0</v>
      </c>
      <c r="M153" s="107">
        <f>SUM(M124:M152)</f>
        <v>0</v>
      </c>
      <c r="N153" s="107"/>
      <c r="O153" s="107"/>
      <c r="P153" s="107"/>
      <c r="Q153" s="107"/>
      <c r="R153" s="107"/>
      <c r="S153" s="107"/>
      <c r="T153" s="107"/>
      <c r="XEZ153" s="181"/>
      <c r="XFA153" s="181"/>
      <c r="XFB153" s="181"/>
      <c r="XFC153" s="181"/>
      <c r="XFD153" s="181"/>
    </row>
    <row r="154" s="46" customFormat="1" ht="26" customHeight="1" spans="1:20 16380:16384">
      <c r="A154" s="188"/>
      <c r="B154" s="189" t="s">
        <v>213</v>
      </c>
      <c r="C154" s="189"/>
      <c r="D154" s="189"/>
      <c r="E154" s="105">
        <v>110301</v>
      </c>
      <c r="F154" s="105"/>
      <c r="G154" s="107"/>
      <c r="H154" s="107"/>
      <c r="I154" s="107"/>
      <c r="J154" s="107"/>
      <c r="K154" s="107">
        <f>+ROUND((J153/1.13+K153)*3%,0)</f>
        <v>45390</v>
      </c>
      <c r="L154" s="107">
        <f>+ROUND((J153/1.13+K153)*25.5%,0)*0.5</f>
        <v>192908</v>
      </c>
      <c r="M154" s="107">
        <f>+ROUND(L154*43%,0)</f>
        <v>82950</v>
      </c>
      <c r="N154" s="107"/>
      <c r="O154" s="107"/>
      <c r="P154" s="107"/>
      <c r="Q154" s="107"/>
      <c r="R154" s="107"/>
      <c r="S154" s="107"/>
      <c r="T154" s="107"/>
    </row>
    <row r="155" s="52" customFormat="1" ht="27" customHeight="1" spans="1:20 16380:16384">
      <c r="A155" s="180"/>
      <c r="B155" s="116" t="s">
        <v>119</v>
      </c>
      <c r="C155" s="180"/>
      <c r="D155" s="180"/>
      <c r="E155" s="105"/>
      <c r="F155" s="105"/>
      <c r="G155" s="107"/>
      <c r="H155" s="107"/>
      <c r="I155" s="107"/>
      <c r="J155" s="190">
        <f>+ROUND(J153*1,0)</f>
        <v>1315368</v>
      </c>
      <c r="K155" s="190">
        <f>+ROUND(K153*1+K154,0)</f>
        <v>394350</v>
      </c>
      <c r="L155" s="107">
        <f>L154</f>
        <v>192908</v>
      </c>
      <c r="M155" s="107">
        <f>M154</f>
        <v>82950</v>
      </c>
      <c r="N155" s="107">
        <f>ROUND(M155*99.68%,0)</f>
        <v>82685</v>
      </c>
      <c r="O155" s="107">
        <f>K155+L155+N155</f>
        <v>669943</v>
      </c>
      <c r="P155" s="107"/>
      <c r="Q155" s="107">
        <f>ROUND((M155)*31.38%,0)</f>
        <v>26030</v>
      </c>
      <c r="R155" s="107">
        <f>ROUND((K155+L155+N155+P155+Q155)*4.378%,0)</f>
        <v>30470</v>
      </c>
      <c r="S155" s="107">
        <f>ROUND((K155+L155+N155+P155+Q155+R155)*9%,0)</f>
        <v>65380</v>
      </c>
      <c r="T155" s="107">
        <f>ROUND((K155+L155+N155+P155+Q155+R155+S155),0)</f>
        <v>791823</v>
      </c>
      <c r="XEZ155" s="181"/>
      <c r="XFA155" s="181"/>
      <c r="XFB155" s="181"/>
      <c r="XFC155" s="181"/>
      <c r="XFD155" s="181"/>
    </row>
    <row r="156" s="52" customFormat="1" ht="27" customHeight="1" spans="1:20 16380:16384">
      <c r="A156" s="180"/>
      <c r="B156" s="116"/>
      <c r="C156" s="180"/>
      <c r="D156" s="180"/>
      <c r="E156" s="105"/>
      <c r="F156" s="105"/>
      <c r="G156" s="107"/>
      <c r="H156" s="107"/>
      <c r="I156" s="107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XEZ156" s="181"/>
      <c r="XFA156" s="181"/>
      <c r="XFB156" s="181"/>
      <c r="XFC156" s="181"/>
      <c r="XFD156" s="181"/>
    </row>
    <row r="157" s="50" customFormat="1" ht="27" customHeight="1" spans="1:20 16380:16384">
      <c r="A157" s="175" t="s">
        <v>16</v>
      </c>
      <c r="B157" s="87" t="s">
        <v>214</v>
      </c>
      <c r="C157" s="175"/>
      <c r="D157" s="175"/>
      <c r="E157" s="89"/>
      <c r="F157" s="89"/>
      <c r="G157" s="91"/>
      <c r="H157" s="91"/>
      <c r="I157" s="91"/>
      <c r="J157" s="176">
        <f>J177+J186+J190+J158</f>
        <v>384400</v>
      </c>
      <c r="K157" s="176">
        <f t="shared" ref="K157:T157" si="38">K177+K186+K190+K158</f>
        <v>183678</v>
      </c>
      <c r="L157" s="176">
        <f t="shared" si="38"/>
        <v>12546.5</v>
      </c>
      <c r="M157" s="176">
        <f t="shared" si="38"/>
        <v>9912</v>
      </c>
      <c r="N157" s="176">
        <f t="shared" si="38"/>
        <v>9880</v>
      </c>
      <c r="O157" s="176">
        <f t="shared" si="38"/>
        <v>206104.5</v>
      </c>
      <c r="P157" s="176">
        <f t="shared" si="38"/>
        <v>0</v>
      </c>
      <c r="Q157" s="176">
        <f t="shared" si="38"/>
        <v>3110</v>
      </c>
      <c r="R157" s="176">
        <f t="shared" si="38"/>
        <v>9159</v>
      </c>
      <c r="S157" s="176">
        <f t="shared" si="38"/>
        <v>19653</v>
      </c>
      <c r="T157" s="176">
        <f t="shared" si="38"/>
        <v>238027</v>
      </c>
      <c r="XEZ157" s="177"/>
      <c r="XFA157" s="177"/>
      <c r="XFB157" s="177"/>
      <c r="XFC157" s="177"/>
      <c r="XFD157" s="177"/>
    </row>
    <row r="158" s="51" customFormat="1" ht="27" customHeight="1" spans="1:20 16380:16384">
      <c r="A158" s="93" t="s">
        <v>104</v>
      </c>
      <c r="B158" s="94" t="s">
        <v>214</v>
      </c>
      <c r="C158" s="93"/>
      <c r="D158" s="93"/>
      <c r="E158" s="97"/>
      <c r="F158" s="97"/>
      <c r="G158" s="99"/>
      <c r="H158" s="99"/>
      <c r="I158" s="99"/>
      <c r="J158" s="178">
        <f t="shared" ref="J158:T158" si="39">J175</f>
        <v>290300</v>
      </c>
      <c r="K158" s="178">
        <f t="shared" si="39"/>
        <v>161706</v>
      </c>
      <c r="L158" s="178">
        <f t="shared" si="39"/>
        <v>10097.5</v>
      </c>
      <c r="M158" s="178">
        <f t="shared" si="39"/>
        <v>7977</v>
      </c>
      <c r="N158" s="178">
        <f t="shared" si="39"/>
        <v>7952</v>
      </c>
      <c r="O158" s="178">
        <f t="shared" si="39"/>
        <v>179755.5</v>
      </c>
      <c r="P158" s="178">
        <f t="shared" si="39"/>
        <v>0</v>
      </c>
      <c r="Q158" s="178">
        <f t="shared" si="39"/>
        <v>2503</v>
      </c>
      <c r="R158" s="178">
        <f t="shared" si="39"/>
        <v>7979</v>
      </c>
      <c r="S158" s="178">
        <f t="shared" si="39"/>
        <v>17121</v>
      </c>
      <c r="T158" s="178">
        <f t="shared" si="39"/>
        <v>207359</v>
      </c>
      <c r="XEZ158" s="179"/>
      <c r="XFA158" s="179"/>
      <c r="XFB158" s="179"/>
      <c r="XFC158" s="179"/>
      <c r="XFD158" s="179"/>
    </row>
    <row r="159" s="52" customFormat="1" ht="88" customHeight="1" spans="1:20 16380:16384">
      <c r="A159" s="180">
        <v>1</v>
      </c>
      <c r="B159" s="102" t="s">
        <v>215</v>
      </c>
      <c r="C159" s="180" t="s">
        <v>107</v>
      </c>
      <c r="D159" s="180">
        <v>1</v>
      </c>
      <c r="E159" s="105"/>
      <c r="F159" s="105">
        <v>100000</v>
      </c>
      <c r="G159" s="107"/>
      <c r="H159" s="107"/>
      <c r="I159" s="107"/>
      <c r="J159" s="107">
        <f t="shared" ref="J159:J165" si="40">+F159*D159</f>
        <v>100000</v>
      </c>
      <c r="K159" s="106">
        <f t="shared" ref="K159:K164" si="41">+G159*D159</f>
        <v>0</v>
      </c>
      <c r="L159" s="107">
        <f t="shared" ref="L159:L164" si="42">+H159*D159</f>
        <v>0</v>
      </c>
      <c r="M159" s="106">
        <f t="shared" ref="M159:M164" si="43">+I159*D159</f>
        <v>0</v>
      </c>
      <c r="N159" s="107"/>
      <c r="O159" s="107"/>
      <c r="P159" s="107"/>
      <c r="Q159" s="107"/>
      <c r="R159" s="107"/>
      <c r="S159" s="107"/>
      <c r="T159" s="107"/>
      <c r="XEZ159" s="181"/>
      <c r="XFA159" s="181"/>
      <c r="XFB159" s="181"/>
      <c r="XFC159" s="181"/>
      <c r="XFD159" s="181"/>
    </row>
    <row r="160" s="52" customFormat="1" ht="35" customHeight="1" spans="1:20 16380:16384">
      <c r="A160" s="180">
        <v>2</v>
      </c>
      <c r="B160" s="102" t="s">
        <v>216</v>
      </c>
      <c r="C160" s="180" t="s">
        <v>107</v>
      </c>
      <c r="D160" s="180">
        <v>2</v>
      </c>
      <c r="E160" s="105"/>
      <c r="F160" s="105">
        <v>12000</v>
      </c>
      <c r="G160" s="107"/>
      <c r="H160" s="107"/>
      <c r="I160" s="107"/>
      <c r="J160" s="107">
        <f t="shared" si="40"/>
        <v>24000</v>
      </c>
      <c r="K160" s="106">
        <f t="shared" si="41"/>
        <v>0</v>
      </c>
      <c r="L160" s="107">
        <f t="shared" si="42"/>
        <v>0</v>
      </c>
      <c r="M160" s="106">
        <f t="shared" si="43"/>
        <v>0</v>
      </c>
      <c r="N160" s="107"/>
      <c r="O160" s="107"/>
      <c r="P160" s="107"/>
      <c r="Q160" s="107"/>
      <c r="R160" s="107"/>
      <c r="S160" s="107"/>
      <c r="T160" s="107"/>
      <c r="XEZ160" s="181"/>
      <c r="XFA160" s="181"/>
      <c r="XFB160" s="181"/>
      <c r="XFC160" s="181"/>
      <c r="XFD160" s="181"/>
    </row>
    <row r="161" s="52" customFormat="1" ht="29" customHeight="1" spans="1:20 16380:16384">
      <c r="A161" s="180">
        <v>3</v>
      </c>
      <c r="B161" s="102" t="s">
        <v>217</v>
      </c>
      <c r="C161" s="180" t="s">
        <v>107</v>
      </c>
      <c r="D161" s="180">
        <v>1</v>
      </c>
      <c r="E161" s="105"/>
      <c r="F161" s="105">
        <v>30000</v>
      </c>
      <c r="G161" s="107"/>
      <c r="H161" s="107"/>
      <c r="I161" s="107"/>
      <c r="J161" s="107">
        <f t="shared" si="40"/>
        <v>30000</v>
      </c>
      <c r="K161" s="106">
        <f t="shared" si="41"/>
        <v>0</v>
      </c>
      <c r="L161" s="107">
        <f t="shared" si="42"/>
        <v>0</v>
      </c>
      <c r="M161" s="106">
        <f t="shared" si="43"/>
        <v>0</v>
      </c>
      <c r="N161" s="107"/>
      <c r="O161" s="107"/>
      <c r="P161" s="107"/>
      <c r="Q161" s="107"/>
      <c r="R161" s="107"/>
      <c r="S161" s="107"/>
      <c r="T161" s="107"/>
      <c r="XEZ161" s="181"/>
      <c r="XFA161" s="181"/>
      <c r="XFB161" s="181"/>
      <c r="XFC161" s="181"/>
      <c r="XFD161" s="181"/>
    </row>
    <row r="162" s="52" customFormat="1" ht="29" customHeight="1" spans="1:20 16380:16384">
      <c r="A162" s="180">
        <v>4</v>
      </c>
      <c r="B162" s="102" t="s">
        <v>218</v>
      </c>
      <c r="C162" s="180" t="s">
        <v>107</v>
      </c>
      <c r="D162" s="180">
        <v>1</v>
      </c>
      <c r="E162" s="105"/>
      <c r="F162" s="105">
        <v>30000</v>
      </c>
      <c r="G162" s="107"/>
      <c r="H162" s="107"/>
      <c r="I162" s="107"/>
      <c r="J162" s="107">
        <f t="shared" si="40"/>
        <v>30000</v>
      </c>
      <c r="K162" s="106">
        <f t="shared" si="41"/>
        <v>0</v>
      </c>
      <c r="L162" s="107">
        <f t="shared" si="42"/>
        <v>0</v>
      </c>
      <c r="M162" s="106">
        <f t="shared" si="43"/>
        <v>0</v>
      </c>
      <c r="N162" s="107"/>
      <c r="O162" s="107"/>
      <c r="P162" s="107"/>
      <c r="Q162" s="107"/>
      <c r="R162" s="107"/>
      <c r="S162" s="107"/>
      <c r="T162" s="107"/>
      <c r="XEZ162" s="181"/>
      <c r="XFA162" s="181"/>
      <c r="XFB162" s="181"/>
      <c r="XFC162" s="181"/>
      <c r="XFD162" s="181"/>
    </row>
    <row r="163" s="52" customFormat="1" ht="29" customHeight="1" spans="1:20 16380:16384">
      <c r="A163" s="180">
        <v>5</v>
      </c>
      <c r="B163" s="102" t="s">
        <v>219</v>
      </c>
      <c r="C163" s="180" t="s">
        <v>107</v>
      </c>
      <c r="D163" s="180">
        <v>1</v>
      </c>
      <c r="E163" s="105"/>
      <c r="F163" s="105">
        <v>40000</v>
      </c>
      <c r="G163" s="107"/>
      <c r="H163" s="107"/>
      <c r="I163" s="107"/>
      <c r="J163" s="107">
        <f t="shared" si="40"/>
        <v>40000</v>
      </c>
      <c r="K163" s="106">
        <f t="shared" si="41"/>
        <v>0</v>
      </c>
      <c r="L163" s="107">
        <f t="shared" si="42"/>
        <v>0</v>
      </c>
      <c r="M163" s="106">
        <f t="shared" si="43"/>
        <v>0</v>
      </c>
      <c r="N163" s="107"/>
      <c r="O163" s="107"/>
      <c r="P163" s="107"/>
      <c r="Q163" s="107"/>
      <c r="R163" s="107"/>
      <c r="S163" s="107"/>
      <c r="T163" s="107"/>
      <c r="XEZ163" s="181"/>
      <c r="XFA163" s="181"/>
      <c r="XFB163" s="181"/>
      <c r="XFC163" s="181"/>
      <c r="XFD163" s="181"/>
    </row>
    <row r="164" s="52" customFormat="1" ht="39" customHeight="1" spans="1:20 16380:16384">
      <c r="A164" s="180">
        <v>6</v>
      </c>
      <c r="B164" s="102" t="s">
        <v>220</v>
      </c>
      <c r="C164" s="180" t="s">
        <v>65</v>
      </c>
      <c r="D164" s="180">
        <v>1</v>
      </c>
      <c r="E164" s="105"/>
      <c r="F164" s="105">
        <v>60000</v>
      </c>
      <c r="G164" s="107"/>
      <c r="H164" s="107"/>
      <c r="I164" s="107"/>
      <c r="J164" s="107">
        <f t="shared" si="40"/>
        <v>60000</v>
      </c>
      <c r="K164" s="106">
        <f t="shared" si="41"/>
        <v>0</v>
      </c>
      <c r="L164" s="107">
        <f t="shared" si="42"/>
        <v>0</v>
      </c>
      <c r="M164" s="106">
        <f t="shared" si="43"/>
        <v>0</v>
      </c>
      <c r="N164" s="107"/>
      <c r="O164" s="107"/>
      <c r="P164" s="107"/>
      <c r="Q164" s="107"/>
      <c r="R164" s="107"/>
      <c r="S164" s="107"/>
      <c r="T164" s="107"/>
      <c r="XEZ164" s="181"/>
      <c r="XFA164" s="181"/>
      <c r="XFB164" s="181"/>
      <c r="XFC164" s="181"/>
      <c r="XFD164" s="181"/>
    </row>
    <row r="165" s="52" customFormat="1" ht="23" customHeight="1" spans="1:20 16380:16384">
      <c r="A165" s="180">
        <v>7</v>
      </c>
      <c r="B165" s="102" t="s">
        <v>221</v>
      </c>
      <c r="C165" s="180" t="s">
        <v>109</v>
      </c>
      <c r="D165" s="180">
        <v>3</v>
      </c>
      <c r="E165" s="105"/>
      <c r="F165" s="105">
        <v>2100</v>
      </c>
      <c r="G165" s="107"/>
      <c r="H165" s="107"/>
      <c r="I165" s="107"/>
      <c r="J165" s="107">
        <f t="shared" si="40"/>
        <v>6300</v>
      </c>
      <c r="K165" s="106">
        <f t="shared" ref="K165:K172" si="44">+G165*D165</f>
        <v>0</v>
      </c>
      <c r="L165" s="107">
        <f t="shared" ref="L165:L172" si="45">+H165*D165</f>
        <v>0</v>
      </c>
      <c r="M165" s="106">
        <f t="shared" ref="M165:M172" si="46">+I165*D165</f>
        <v>0</v>
      </c>
      <c r="N165" s="107"/>
      <c r="O165" s="107"/>
      <c r="P165" s="107"/>
      <c r="Q165" s="107"/>
      <c r="R165" s="107"/>
      <c r="S165" s="107"/>
      <c r="T165" s="107"/>
      <c r="XEZ165" s="181"/>
      <c r="XFA165" s="181"/>
      <c r="XFB165" s="181"/>
      <c r="XFC165" s="181"/>
      <c r="XFD165" s="181"/>
    </row>
    <row r="166" s="52" customFormat="1" ht="28" customHeight="1" spans="1:20 16380:16384">
      <c r="A166" s="180">
        <v>8</v>
      </c>
      <c r="B166" s="116" t="s">
        <v>222</v>
      </c>
      <c r="C166" s="180" t="s">
        <v>79</v>
      </c>
      <c r="D166" s="180">
        <v>500</v>
      </c>
      <c r="E166" s="105"/>
      <c r="F166" s="105"/>
      <c r="G166" s="107">
        <v>4</v>
      </c>
      <c r="H166" s="107"/>
      <c r="I166" s="107"/>
      <c r="J166" s="107">
        <f t="shared" ref="J165:J174" si="47">+F166*D166</f>
        <v>0</v>
      </c>
      <c r="K166" s="106">
        <f t="shared" si="44"/>
        <v>2000</v>
      </c>
      <c r="L166" s="107">
        <f t="shared" si="45"/>
        <v>0</v>
      </c>
      <c r="M166" s="106">
        <f t="shared" si="46"/>
        <v>0</v>
      </c>
      <c r="N166" s="107"/>
      <c r="O166" s="107"/>
      <c r="P166" s="107"/>
      <c r="Q166" s="107"/>
      <c r="R166" s="107"/>
      <c r="S166" s="107"/>
      <c r="T166" s="107"/>
      <c r="XEZ166" s="181"/>
      <c r="XFA166" s="181"/>
      <c r="XFB166" s="181"/>
      <c r="XFC166" s="181"/>
      <c r="XFD166" s="181"/>
    </row>
    <row r="167" s="52" customFormat="1" ht="28" customHeight="1" spans="1:20 16380:16384">
      <c r="A167" s="180">
        <v>9</v>
      </c>
      <c r="B167" s="116" t="s">
        <v>223</v>
      </c>
      <c r="C167" s="180" t="s">
        <v>79</v>
      </c>
      <c r="D167" s="180">
        <v>500</v>
      </c>
      <c r="E167" s="105"/>
      <c r="F167" s="105"/>
      <c r="G167" s="107">
        <v>4</v>
      </c>
      <c r="H167" s="107"/>
      <c r="I167" s="107"/>
      <c r="J167" s="107">
        <f t="shared" si="47"/>
        <v>0</v>
      </c>
      <c r="K167" s="106">
        <f t="shared" si="44"/>
        <v>2000</v>
      </c>
      <c r="L167" s="107">
        <f t="shared" si="45"/>
        <v>0</v>
      </c>
      <c r="M167" s="106">
        <f t="shared" si="46"/>
        <v>0</v>
      </c>
      <c r="N167" s="107"/>
      <c r="O167" s="107"/>
      <c r="P167" s="107"/>
      <c r="Q167" s="107"/>
      <c r="R167" s="107"/>
      <c r="S167" s="107"/>
      <c r="T167" s="107"/>
      <c r="XEZ167" s="181"/>
      <c r="XFA167" s="181"/>
      <c r="XFB167" s="181"/>
      <c r="XFC167" s="181"/>
      <c r="XFD167" s="181"/>
    </row>
    <row r="168" s="52" customFormat="1" ht="37" customHeight="1" spans="1:20 16380:16384">
      <c r="A168" s="180">
        <v>10</v>
      </c>
      <c r="B168" s="116" t="s">
        <v>224</v>
      </c>
      <c r="C168" s="180" t="s">
        <v>79</v>
      </c>
      <c r="D168" s="180">
        <v>500</v>
      </c>
      <c r="E168" s="105"/>
      <c r="F168" s="105"/>
      <c r="G168" s="107">
        <v>35</v>
      </c>
      <c r="H168" s="107"/>
      <c r="I168" s="107"/>
      <c r="J168" s="107">
        <f t="shared" si="47"/>
        <v>0</v>
      </c>
      <c r="K168" s="106">
        <f t="shared" si="44"/>
        <v>17500</v>
      </c>
      <c r="L168" s="107">
        <f t="shared" si="45"/>
        <v>0</v>
      </c>
      <c r="M168" s="106">
        <f t="shared" si="46"/>
        <v>0</v>
      </c>
      <c r="N168" s="107"/>
      <c r="O168" s="107"/>
      <c r="P168" s="107"/>
      <c r="Q168" s="107"/>
      <c r="R168" s="107"/>
      <c r="S168" s="107"/>
      <c r="T168" s="107"/>
      <c r="XEZ168" s="181"/>
      <c r="XFA168" s="181"/>
      <c r="XFB168" s="181"/>
      <c r="XFC168" s="181"/>
      <c r="XFD168" s="181"/>
    </row>
    <row r="169" s="52" customFormat="1" ht="27" customHeight="1" spans="1:20 16380:16384">
      <c r="A169" s="180">
        <v>11</v>
      </c>
      <c r="B169" s="116" t="s">
        <v>225</v>
      </c>
      <c r="C169" s="180" t="s">
        <v>79</v>
      </c>
      <c r="D169" s="180">
        <v>1000</v>
      </c>
      <c r="E169" s="105"/>
      <c r="F169" s="105"/>
      <c r="G169" s="107">
        <v>31</v>
      </c>
      <c r="H169" s="107"/>
      <c r="I169" s="107"/>
      <c r="J169" s="107">
        <f t="shared" si="47"/>
        <v>0</v>
      </c>
      <c r="K169" s="106">
        <f t="shared" si="44"/>
        <v>31000</v>
      </c>
      <c r="L169" s="107">
        <f t="shared" si="45"/>
        <v>0</v>
      </c>
      <c r="M169" s="106">
        <f t="shared" si="46"/>
        <v>0</v>
      </c>
      <c r="N169" s="107"/>
      <c r="O169" s="107"/>
      <c r="P169" s="107"/>
      <c r="Q169" s="107"/>
      <c r="R169" s="107"/>
      <c r="S169" s="107"/>
      <c r="T169" s="107"/>
      <c r="XEZ169" s="181"/>
      <c r="XFA169" s="181"/>
      <c r="XFB169" s="181"/>
      <c r="XFC169" s="181"/>
      <c r="XFD169" s="181"/>
    </row>
    <row r="170" s="52" customFormat="1" ht="25" customHeight="1" spans="1:20 16380:16384">
      <c r="A170" s="180">
        <v>12</v>
      </c>
      <c r="B170" s="116" t="s">
        <v>226</v>
      </c>
      <c r="C170" s="180" t="s">
        <v>79</v>
      </c>
      <c r="D170" s="180">
        <v>3500</v>
      </c>
      <c r="E170" s="105"/>
      <c r="F170" s="105"/>
      <c r="G170" s="107">
        <v>24</v>
      </c>
      <c r="H170" s="107"/>
      <c r="I170" s="107"/>
      <c r="J170" s="107">
        <f t="shared" si="47"/>
        <v>0</v>
      </c>
      <c r="K170" s="106">
        <f t="shared" si="44"/>
        <v>84000</v>
      </c>
      <c r="L170" s="107">
        <f t="shared" si="45"/>
        <v>0</v>
      </c>
      <c r="M170" s="106">
        <f t="shared" si="46"/>
        <v>0</v>
      </c>
      <c r="N170" s="107"/>
      <c r="O170" s="107"/>
      <c r="P170" s="107"/>
      <c r="Q170" s="107"/>
      <c r="R170" s="107"/>
      <c r="S170" s="107"/>
      <c r="T170" s="107"/>
      <c r="XEZ170" s="181"/>
      <c r="XFA170" s="181"/>
      <c r="XFB170" s="181"/>
      <c r="XFC170" s="181"/>
      <c r="XFD170" s="181"/>
    </row>
    <row r="171" s="52" customFormat="1" ht="28" customHeight="1" spans="1:20 16380:16384">
      <c r="A171" s="180">
        <v>13</v>
      </c>
      <c r="B171" s="116" t="s">
        <v>227</v>
      </c>
      <c r="C171" s="180" t="s">
        <v>79</v>
      </c>
      <c r="D171" s="180">
        <v>3000</v>
      </c>
      <c r="E171" s="105"/>
      <c r="F171" s="105"/>
      <c r="G171" s="107">
        <v>7.5</v>
      </c>
      <c r="H171" s="107"/>
      <c r="I171" s="107"/>
      <c r="J171" s="107">
        <f t="shared" si="47"/>
        <v>0</v>
      </c>
      <c r="K171" s="106">
        <f t="shared" si="44"/>
        <v>22500</v>
      </c>
      <c r="L171" s="107">
        <f t="shared" si="45"/>
        <v>0</v>
      </c>
      <c r="M171" s="106">
        <f t="shared" si="46"/>
        <v>0</v>
      </c>
      <c r="N171" s="107"/>
      <c r="O171" s="107"/>
      <c r="P171" s="107"/>
      <c r="Q171" s="107"/>
      <c r="R171" s="107"/>
      <c r="S171" s="107"/>
      <c r="T171" s="107"/>
      <c r="XEZ171" s="181"/>
      <c r="XFA171" s="181"/>
      <c r="XFB171" s="181"/>
      <c r="XFC171" s="181"/>
      <c r="XFD171" s="181"/>
    </row>
    <row r="172" s="52" customFormat="1" ht="30" customHeight="1" spans="1:20 16380:16384">
      <c r="A172" s="180">
        <v>14</v>
      </c>
      <c r="B172" s="116" t="s">
        <v>228</v>
      </c>
      <c r="C172" s="180" t="s">
        <v>79</v>
      </c>
      <c r="D172" s="180">
        <v>200</v>
      </c>
      <c r="E172" s="105"/>
      <c r="F172" s="105"/>
      <c r="G172" s="107">
        <v>11.02</v>
      </c>
      <c r="H172" s="107"/>
      <c r="I172" s="107"/>
      <c r="J172" s="107">
        <f t="shared" si="47"/>
        <v>0</v>
      </c>
      <c r="K172" s="106">
        <f t="shared" si="44"/>
        <v>2204</v>
      </c>
      <c r="L172" s="107">
        <f t="shared" si="45"/>
        <v>0</v>
      </c>
      <c r="M172" s="106">
        <f t="shared" si="46"/>
        <v>0</v>
      </c>
      <c r="N172" s="107"/>
      <c r="O172" s="107"/>
      <c r="P172" s="107"/>
      <c r="Q172" s="107"/>
      <c r="R172" s="107"/>
      <c r="S172" s="107"/>
      <c r="T172" s="107"/>
      <c r="XEZ172" s="181"/>
      <c r="XFA172" s="181"/>
      <c r="XFB172" s="181"/>
      <c r="XFC172" s="181"/>
      <c r="XFD172" s="181"/>
    </row>
    <row r="173" s="52" customFormat="1" ht="27" customHeight="1" spans="1:20 16380:16384">
      <c r="A173" s="180"/>
      <c r="B173" s="116" t="s">
        <v>118</v>
      </c>
      <c r="C173" s="180"/>
      <c r="D173" s="180"/>
      <c r="E173" s="105"/>
      <c r="F173" s="105"/>
      <c r="G173" s="107"/>
      <c r="H173" s="107"/>
      <c r="I173" s="107"/>
      <c r="J173" s="107">
        <f>SUM(J159:J172)</f>
        <v>290300</v>
      </c>
      <c r="K173" s="107">
        <f>SUM(K159:K172)</f>
        <v>161204</v>
      </c>
      <c r="L173" s="107">
        <f>SUM(L159:L172)</f>
        <v>0</v>
      </c>
      <c r="M173" s="107">
        <f>SUM(M159:M172)</f>
        <v>0</v>
      </c>
      <c r="N173" s="107"/>
      <c r="O173" s="107"/>
      <c r="P173" s="107"/>
      <c r="Q173" s="107"/>
      <c r="R173" s="107"/>
      <c r="S173" s="107"/>
      <c r="T173" s="107"/>
      <c r="XEZ173" s="181"/>
      <c r="XFA173" s="181"/>
      <c r="XFB173" s="181"/>
      <c r="XFC173" s="181"/>
      <c r="XFD173" s="181"/>
    </row>
    <row r="174" s="52" customFormat="1" ht="30" customHeight="1" spans="1:20 16380:16384">
      <c r="A174" s="191"/>
      <c r="B174" s="189" t="s">
        <v>229</v>
      </c>
      <c r="C174" s="192"/>
      <c r="D174" s="192"/>
      <c r="E174" s="105" t="s">
        <v>230</v>
      </c>
      <c r="F174" s="105"/>
      <c r="G174" s="107"/>
      <c r="H174" s="107"/>
      <c r="I174" s="107"/>
      <c r="J174" s="193"/>
      <c r="K174" s="193">
        <f>+ROUND((J173/1.13+K173)*0.12%,0)</f>
        <v>502</v>
      </c>
      <c r="L174" s="107">
        <f>+ROUND((J173/1.13+K173)*4.83%,0)*0.5</f>
        <v>10097.5</v>
      </c>
      <c r="M174" s="107">
        <f>+ROUND(L174*79%,0)</f>
        <v>7977</v>
      </c>
      <c r="N174" s="107"/>
      <c r="O174" s="107"/>
      <c r="P174" s="107"/>
      <c r="Q174" s="107"/>
      <c r="R174" s="107"/>
      <c r="S174" s="107"/>
      <c r="T174" s="107"/>
      <c r="XEZ174" s="181"/>
      <c r="XFA174" s="181"/>
      <c r="XFB174" s="181"/>
      <c r="XFC174" s="181"/>
      <c r="XFD174" s="181"/>
    </row>
    <row r="175" s="52" customFormat="1" ht="27" customHeight="1" spans="1:20 16380:16384">
      <c r="A175" s="180"/>
      <c r="B175" s="116" t="s">
        <v>119</v>
      </c>
      <c r="C175" s="180"/>
      <c r="D175" s="180"/>
      <c r="E175" s="105"/>
      <c r="F175" s="105"/>
      <c r="G175" s="107"/>
      <c r="H175" s="107"/>
      <c r="I175" s="107"/>
      <c r="J175" s="130">
        <f>+ROUND(J173*1,0)</f>
        <v>290300</v>
      </c>
      <c r="K175" s="190">
        <f>+ROUND(K173*1+K174,0)</f>
        <v>161706</v>
      </c>
      <c r="L175" s="107">
        <f>L174</f>
        <v>10097.5</v>
      </c>
      <c r="M175" s="107">
        <f>M174</f>
        <v>7977</v>
      </c>
      <c r="N175" s="107">
        <f>ROUND(M175*99.683%,0)</f>
        <v>7952</v>
      </c>
      <c r="O175" s="107">
        <f>K175+L175+N175</f>
        <v>179755.5</v>
      </c>
      <c r="P175" s="107"/>
      <c r="Q175" s="107">
        <f>ROUND((M175)*31.38%,0)</f>
        <v>2503</v>
      </c>
      <c r="R175" s="107">
        <f>ROUND((K175+L175+N175+P175+Q175)*4.378%,0)</f>
        <v>7979</v>
      </c>
      <c r="S175" s="107">
        <f>ROUND((K175+L175+N175+P175+Q175+R175)*9%,0)</f>
        <v>17121</v>
      </c>
      <c r="T175" s="107">
        <f>ROUND((K175+L175+N175+P175+Q175+R175+S175),0)</f>
        <v>207359</v>
      </c>
      <c r="XEZ175" s="181"/>
      <c r="XFA175" s="181"/>
      <c r="XFB175" s="181"/>
      <c r="XFC175" s="181"/>
      <c r="XFD175" s="181"/>
    </row>
    <row r="176" s="52" customFormat="1" ht="21" customHeight="1" spans="1:20 16380:16384">
      <c r="A176" s="180"/>
      <c r="B176" s="116"/>
      <c r="C176" s="180"/>
      <c r="D176" s="180"/>
      <c r="E176" s="105"/>
      <c r="F176" s="105"/>
      <c r="G176" s="107"/>
      <c r="H176" s="107"/>
      <c r="I176" s="107"/>
      <c r="J176" s="190"/>
      <c r="K176" s="190"/>
      <c r="L176" s="190"/>
      <c r="M176" s="190"/>
      <c r="N176" s="107"/>
      <c r="O176" s="107"/>
      <c r="P176" s="107"/>
      <c r="Q176" s="107"/>
      <c r="R176" s="107"/>
      <c r="S176" s="107"/>
      <c r="T176" s="107"/>
      <c r="XEZ176" s="181"/>
      <c r="XFA176" s="181"/>
      <c r="XFB176" s="181"/>
      <c r="XFC176" s="181"/>
      <c r="XFD176" s="181"/>
    </row>
    <row r="177" s="51" customFormat="1" ht="30" customHeight="1" spans="1:20 16380:16384">
      <c r="A177" s="93" t="s">
        <v>139</v>
      </c>
      <c r="B177" s="94" t="s">
        <v>231</v>
      </c>
      <c r="C177" s="93"/>
      <c r="D177" s="93"/>
      <c r="E177" s="97"/>
      <c r="F177" s="97"/>
      <c r="G177" s="99"/>
      <c r="H177" s="99"/>
      <c r="I177" s="99"/>
      <c r="J177" s="178">
        <f>J184</f>
        <v>42900</v>
      </c>
      <c r="K177" s="178">
        <f t="shared" ref="J177:T177" si="48">K184</f>
        <v>5903</v>
      </c>
      <c r="L177" s="178">
        <f t="shared" si="48"/>
        <v>1058</v>
      </c>
      <c r="M177" s="178">
        <f t="shared" si="48"/>
        <v>836</v>
      </c>
      <c r="N177" s="178">
        <f t="shared" si="48"/>
        <v>833</v>
      </c>
      <c r="O177" s="178">
        <f t="shared" si="48"/>
        <v>7794</v>
      </c>
      <c r="P177" s="178">
        <f t="shared" si="48"/>
        <v>0</v>
      </c>
      <c r="Q177" s="178">
        <f t="shared" si="48"/>
        <v>262</v>
      </c>
      <c r="R177" s="178">
        <f t="shared" si="48"/>
        <v>353</v>
      </c>
      <c r="S177" s="178">
        <f t="shared" si="48"/>
        <v>757</v>
      </c>
      <c r="T177" s="178">
        <f t="shared" si="48"/>
        <v>9166</v>
      </c>
      <c r="XEZ177" s="179"/>
      <c r="XFA177" s="179"/>
      <c r="XFB177" s="179"/>
      <c r="XFC177" s="179"/>
      <c r="XFD177" s="179"/>
    </row>
    <row r="178" s="52" customFormat="1" ht="45" customHeight="1" spans="1:20 16380:16384">
      <c r="A178" s="180">
        <v>1</v>
      </c>
      <c r="B178" s="116" t="s">
        <v>232</v>
      </c>
      <c r="C178" s="180" t="s">
        <v>107</v>
      </c>
      <c r="D178" s="180">
        <v>5</v>
      </c>
      <c r="E178" s="105"/>
      <c r="F178" s="105">
        <v>8200</v>
      </c>
      <c r="G178" s="107"/>
      <c r="H178" s="107"/>
      <c r="I178" s="107"/>
      <c r="J178" s="107">
        <f t="shared" ref="J178:J181" si="49">+F178*D178</f>
        <v>41000</v>
      </c>
      <c r="K178" s="106">
        <f t="shared" ref="K178:K181" si="50">+G178*D178</f>
        <v>0</v>
      </c>
      <c r="L178" s="107">
        <f t="shared" ref="L178:L181" si="51">+H178*D178</f>
        <v>0</v>
      </c>
      <c r="M178" s="106">
        <f t="shared" ref="M178:M181" si="52">+I178*D178</f>
        <v>0</v>
      </c>
      <c r="N178" s="107"/>
      <c r="O178" s="107"/>
      <c r="P178" s="107"/>
      <c r="Q178" s="107"/>
      <c r="R178" s="107"/>
      <c r="S178" s="107"/>
      <c r="T178" s="107"/>
      <c r="XEZ178" s="181"/>
      <c r="XFA178" s="181"/>
      <c r="XFB178" s="181"/>
      <c r="XFC178" s="181"/>
      <c r="XFD178" s="181"/>
    </row>
    <row r="179" s="52" customFormat="1" ht="33" customHeight="1" spans="1:20 16380:16384">
      <c r="A179" s="180">
        <v>2</v>
      </c>
      <c r="B179" s="116" t="s">
        <v>233</v>
      </c>
      <c r="C179" s="180" t="s">
        <v>107</v>
      </c>
      <c r="D179" s="180">
        <v>1</v>
      </c>
      <c r="E179" s="105"/>
      <c r="F179" s="105">
        <v>1900</v>
      </c>
      <c r="G179" s="107"/>
      <c r="H179" s="107"/>
      <c r="I179" s="107"/>
      <c r="J179" s="107">
        <f t="shared" si="49"/>
        <v>1900</v>
      </c>
      <c r="K179" s="106">
        <f t="shared" si="50"/>
        <v>0</v>
      </c>
      <c r="L179" s="107">
        <f t="shared" si="51"/>
        <v>0</v>
      </c>
      <c r="M179" s="106">
        <f t="shared" si="52"/>
        <v>0</v>
      </c>
      <c r="N179" s="107"/>
      <c r="O179" s="107"/>
      <c r="P179" s="107"/>
      <c r="Q179" s="107"/>
      <c r="R179" s="107"/>
      <c r="S179" s="107"/>
      <c r="T179" s="107"/>
      <c r="XEZ179" s="181"/>
      <c r="XFA179" s="181"/>
      <c r="XFB179" s="181"/>
      <c r="XFC179" s="181"/>
      <c r="XFD179" s="181"/>
    </row>
    <row r="180" s="52" customFormat="1" ht="28" customHeight="1" spans="1:20 16380:16384">
      <c r="A180" s="180">
        <v>3</v>
      </c>
      <c r="B180" s="116" t="s">
        <v>222</v>
      </c>
      <c r="C180" s="180" t="s">
        <v>79</v>
      </c>
      <c r="D180" s="180">
        <v>500</v>
      </c>
      <c r="E180" s="105"/>
      <c r="F180" s="105"/>
      <c r="G180" s="107">
        <v>4.5</v>
      </c>
      <c r="H180" s="107"/>
      <c r="I180" s="107"/>
      <c r="J180" s="107">
        <f t="shared" si="49"/>
        <v>0</v>
      </c>
      <c r="K180" s="106">
        <f t="shared" si="50"/>
        <v>2250</v>
      </c>
      <c r="L180" s="107">
        <f t="shared" si="51"/>
        <v>0</v>
      </c>
      <c r="M180" s="106">
        <f t="shared" si="52"/>
        <v>0</v>
      </c>
      <c r="N180" s="107"/>
      <c r="O180" s="107"/>
      <c r="P180" s="107"/>
      <c r="Q180" s="107"/>
      <c r="R180" s="107"/>
      <c r="S180" s="107"/>
      <c r="T180" s="107"/>
      <c r="XEZ180" s="181"/>
      <c r="XFA180" s="181"/>
      <c r="XFB180" s="181"/>
      <c r="XFC180" s="181"/>
      <c r="XFD180" s="181"/>
    </row>
    <row r="181" s="52" customFormat="1" ht="28" customHeight="1" spans="1:20 16380:16384">
      <c r="A181" s="180">
        <v>4</v>
      </c>
      <c r="B181" s="116" t="s">
        <v>223</v>
      </c>
      <c r="C181" s="180" t="s">
        <v>79</v>
      </c>
      <c r="D181" s="180">
        <v>800</v>
      </c>
      <c r="E181" s="105"/>
      <c r="F181" s="105"/>
      <c r="G181" s="107">
        <v>4.5</v>
      </c>
      <c r="H181" s="107"/>
      <c r="I181" s="107"/>
      <c r="J181" s="107">
        <f t="shared" si="49"/>
        <v>0</v>
      </c>
      <c r="K181" s="106">
        <f t="shared" si="50"/>
        <v>3600</v>
      </c>
      <c r="L181" s="107">
        <f t="shared" si="51"/>
        <v>0</v>
      </c>
      <c r="M181" s="106">
        <f t="shared" si="52"/>
        <v>0</v>
      </c>
      <c r="N181" s="107"/>
      <c r="O181" s="107"/>
      <c r="P181" s="107"/>
      <c r="Q181" s="107"/>
      <c r="R181" s="107"/>
      <c r="S181" s="107"/>
      <c r="T181" s="107"/>
      <c r="XEZ181" s="181"/>
      <c r="XFA181" s="181"/>
      <c r="XFB181" s="181"/>
      <c r="XFC181" s="181"/>
      <c r="XFD181" s="181"/>
    </row>
    <row r="182" s="52" customFormat="1" ht="26" customHeight="1" spans="1:20 16380:16384">
      <c r="A182" s="180"/>
      <c r="B182" s="116" t="s">
        <v>118</v>
      </c>
      <c r="C182" s="180"/>
      <c r="D182" s="180"/>
      <c r="E182" s="105"/>
      <c r="F182" s="105"/>
      <c r="G182" s="107"/>
      <c r="H182" s="107"/>
      <c r="I182" s="107"/>
      <c r="J182" s="107">
        <f>SUM(J178:J181)</f>
        <v>42900</v>
      </c>
      <c r="K182" s="107">
        <f>SUM(K178:K181)</f>
        <v>5850</v>
      </c>
      <c r="L182" s="107">
        <f t="shared" ref="J182:M182" si="53">SUM(L178:L181)</f>
        <v>0</v>
      </c>
      <c r="M182" s="107">
        <f t="shared" si="53"/>
        <v>0</v>
      </c>
      <c r="N182" s="107"/>
      <c r="O182" s="107"/>
      <c r="P182" s="107"/>
      <c r="Q182" s="107"/>
      <c r="R182" s="107"/>
      <c r="S182" s="107"/>
      <c r="T182" s="107"/>
      <c r="XEZ182" s="181"/>
      <c r="XFA182" s="181"/>
      <c r="XFB182" s="181"/>
      <c r="XFC182" s="181"/>
      <c r="XFD182" s="181"/>
    </row>
    <row r="183" s="52" customFormat="1" ht="27" customHeight="1" spans="1:20 16380:16384">
      <c r="A183" s="191"/>
      <c r="B183" s="189" t="s">
        <v>229</v>
      </c>
      <c r="C183" s="192"/>
      <c r="D183" s="192"/>
      <c r="E183" s="105" t="s">
        <v>230</v>
      </c>
      <c r="F183" s="105"/>
      <c r="G183" s="107"/>
      <c r="H183" s="107"/>
      <c r="I183" s="107"/>
      <c r="J183" s="193"/>
      <c r="K183" s="193">
        <f>+ROUND((J182/1.13+K182)*0.12%,0)</f>
        <v>53</v>
      </c>
      <c r="L183" s="107">
        <f>+ROUND((J182/1.13+K182)*4.83%,0)*0.5</f>
        <v>1058</v>
      </c>
      <c r="M183" s="193">
        <f>+ROUND(L183*79%,0)</f>
        <v>836</v>
      </c>
      <c r="N183" s="107"/>
      <c r="O183" s="107"/>
      <c r="P183" s="107"/>
      <c r="Q183" s="107"/>
      <c r="R183" s="107"/>
      <c r="S183" s="107"/>
      <c r="T183" s="107"/>
      <c r="XEZ183" s="181"/>
      <c r="XFA183" s="181"/>
      <c r="XFB183" s="181"/>
      <c r="XFC183" s="181"/>
      <c r="XFD183" s="181"/>
    </row>
    <row r="184" s="52" customFormat="1" ht="28" customHeight="1" spans="1:20 16380:16384">
      <c r="A184" s="180"/>
      <c r="B184" s="116" t="s">
        <v>119</v>
      </c>
      <c r="C184" s="180"/>
      <c r="D184" s="180"/>
      <c r="E184" s="105"/>
      <c r="F184" s="105"/>
      <c r="G184" s="107"/>
      <c r="H184" s="107"/>
      <c r="I184" s="107"/>
      <c r="J184" s="190">
        <f>+ROUND(J182*1,0)</f>
        <v>42900</v>
      </c>
      <c r="K184" s="190">
        <f>+ROUND(K182*1+K183,0)</f>
        <v>5903</v>
      </c>
      <c r="L184" s="107">
        <f>L183</f>
        <v>1058</v>
      </c>
      <c r="M184" s="107">
        <f>M183</f>
        <v>836</v>
      </c>
      <c r="N184" s="107">
        <f>ROUND(M184*99.68%,0)</f>
        <v>833</v>
      </c>
      <c r="O184" s="107">
        <f>K184+L184+N184</f>
        <v>7794</v>
      </c>
      <c r="P184" s="107"/>
      <c r="Q184" s="107">
        <f>ROUND((M184)*31.38%,0)</f>
        <v>262</v>
      </c>
      <c r="R184" s="107">
        <f>ROUND((K184+L184+N184+P184+Q184)*4.378%,0)</f>
        <v>353</v>
      </c>
      <c r="S184" s="107">
        <f>ROUND((K184+L184+N184+P184+Q184+R184)*9%,0)</f>
        <v>757</v>
      </c>
      <c r="T184" s="107">
        <f>ROUND((K184+L184+N184+P184+Q184+R184+S184),0)</f>
        <v>9166</v>
      </c>
      <c r="XEZ184" s="181"/>
      <c r="XFA184" s="181"/>
      <c r="XFB184" s="181"/>
      <c r="XFC184" s="181"/>
      <c r="XFD184" s="181"/>
    </row>
    <row r="185" s="52" customFormat="1" ht="25" customHeight="1" spans="1:20 16380:16384">
      <c r="A185" s="180"/>
      <c r="B185" s="116"/>
      <c r="C185" s="180"/>
      <c r="D185" s="180"/>
      <c r="E185" s="105"/>
      <c r="F185" s="105"/>
      <c r="G185" s="107"/>
      <c r="H185" s="107"/>
      <c r="I185" s="107"/>
      <c r="J185" s="190"/>
      <c r="K185" s="190"/>
      <c r="L185" s="190"/>
      <c r="M185" s="190"/>
      <c r="N185" s="107"/>
      <c r="O185" s="107"/>
      <c r="P185" s="107"/>
      <c r="Q185" s="107"/>
      <c r="R185" s="107"/>
      <c r="S185" s="107"/>
      <c r="T185" s="107"/>
      <c r="XEZ185" s="181"/>
      <c r="XFA185" s="181"/>
      <c r="XFB185" s="181"/>
      <c r="XFC185" s="181"/>
      <c r="XFD185" s="181"/>
    </row>
    <row r="186" s="51" customFormat="1" ht="26" customHeight="1" spans="1:20 16380:16384">
      <c r="A186" s="93" t="s">
        <v>234</v>
      </c>
      <c r="B186" s="94" t="s">
        <v>235</v>
      </c>
      <c r="C186" s="93"/>
      <c r="D186" s="93"/>
      <c r="E186" s="97"/>
      <c r="F186" s="97"/>
      <c r="G186" s="99"/>
      <c r="H186" s="99"/>
      <c r="I186" s="99"/>
      <c r="J186" s="178">
        <f t="shared" ref="J186:T186" si="54">J188</f>
        <v>4200</v>
      </c>
      <c r="K186" s="178">
        <f t="shared" si="54"/>
        <v>0</v>
      </c>
      <c r="L186" s="178">
        <f t="shared" si="54"/>
        <v>0</v>
      </c>
      <c r="M186" s="178">
        <f t="shared" si="54"/>
        <v>0</v>
      </c>
      <c r="N186" s="178">
        <f t="shared" si="54"/>
        <v>0</v>
      </c>
      <c r="O186" s="178">
        <f t="shared" si="54"/>
        <v>0</v>
      </c>
      <c r="P186" s="178">
        <f t="shared" si="54"/>
        <v>0</v>
      </c>
      <c r="Q186" s="178">
        <f t="shared" si="54"/>
        <v>0</v>
      </c>
      <c r="R186" s="178">
        <f t="shared" si="54"/>
        <v>0</v>
      </c>
      <c r="S186" s="178">
        <f t="shared" si="54"/>
        <v>0</v>
      </c>
      <c r="T186" s="178">
        <f t="shared" si="54"/>
        <v>0</v>
      </c>
      <c r="XEZ186" s="179"/>
      <c r="XFA186" s="179"/>
      <c r="XFB186" s="179"/>
      <c r="XFC186" s="179"/>
      <c r="XFD186" s="179"/>
    </row>
    <row r="187" s="52" customFormat="1" ht="37" customHeight="1" spans="1:20 16380:16384">
      <c r="A187" s="180">
        <v>1</v>
      </c>
      <c r="B187" s="116" t="s">
        <v>236</v>
      </c>
      <c r="C187" s="180" t="s">
        <v>109</v>
      </c>
      <c r="D187" s="180">
        <v>10</v>
      </c>
      <c r="E187" s="105"/>
      <c r="F187" s="105">
        <v>420</v>
      </c>
      <c r="G187" s="107"/>
      <c r="H187" s="107"/>
      <c r="I187" s="107"/>
      <c r="J187" s="107">
        <f>+F187*D187</f>
        <v>4200</v>
      </c>
      <c r="K187" s="190"/>
      <c r="L187" s="190"/>
      <c r="M187" s="190"/>
      <c r="N187" s="107"/>
      <c r="O187" s="107"/>
      <c r="P187" s="107"/>
      <c r="Q187" s="107"/>
      <c r="R187" s="107"/>
      <c r="S187" s="107"/>
      <c r="T187" s="107"/>
      <c r="XEZ187" s="181"/>
      <c r="XFA187" s="181"/>
      <c r="XFB187" s="181"/>
      <c r="XFC187" s="181"/>
      <c r="XFD187" s="181"/>
    </row>
    <row r="188" s="52" customFormat="1" ht="27" customHeight="1" spans="1:20 16380:16384">
      <c r="A188" s="180"/>
      <c r="B188" s="116" t="s">
        <v>118</v>
      </c>
      <c r="C188" s="180"/>
      <c r="D188" s="180"/>
      <c r="E188" s="105"/>
      <c r="F188" s="105"/>
      <c r="G188" s="107"/>
      <c r="H188" s="107"/>
      <c r="I188" s="107"/>
      <c r="J188" s="107">
        <f t="shared" ref="J188:M188" si="55">SUM(J187:J187)</f>
        <v>4200</v>
      </c>
      <c r="K188" s="107">
        <f t="shared" si="55"/>
        <v>0</v>
      </c>
      <c r="L188" s="107">
        <f t="shared" si="55"/>
        <v>0</v>
      </c>
      <c r="M188" s="107">
        <f t="shared" si="55"/>
        <v>0</v>
      </c>
      <c r="N188" s="107"/>
      <c r="O188" s="107"/>
      <c r="P188" s="107"/>
      <c r="Q188" s="107"/>
      <c r="R188" s="107"/>
      <c r="S188" s="107"/>
      <c r="T188" s="107"/>
      <c r="XEZ188" s="181"/>
      <c r="XFA188" s="181"/>
      <c r="XFB188" s="181"/>
      <c r="XFC188" s="181"/>
      <c r="XFD188" s="181"/>
    </row>
    <row r="189" s="52" customFormat="1" ht="25" customHeight="1" spans="1:20 16380:16384">
      <c r="A189" s="180"/>
      <c r="B189" s="116"/>
      <c r="C189" s="180"/>
      <c r="D189" s="180"/>
      <c r="E189" s="105"/>
      <c r="F189" s="105"/>
      <c r="G189" s="107"/>
      <c r="H189" s="107"/>
      <c r="I189" s="107"/>
      <c r="J189" s="190"/>
      <c r="K189" s="190"/>
      <c r="L189" s="190"/>
      <c r="M189" s="190"/>
      <c r="N189" s="107"/>
      <c r="O189" s="107"/>
      <c r="P189" s="107"/>
      <c r="Q189" s="107"/>
      <c r="R189" s="107"/>
      <c r="S189" s="107"/>
      <c r="T189" s="107"/>
      <c r="XEZ189" s="181"/>
      <c r="XFA189" s="181"/>
      <c r="XFB189" s="181"/>
      <c r="XFC189" s="181"/>
      <c r="XFD189" s="181"/>
    </row>
    <row r="190" s="51" customFormat="1" ht="31" customHeight="1" spans="1:20 16380:16384">
      <c r="A190" s="93" t="s">
        <v>237</v>
      </c>
      <c r="B190" s="94" t="s">
        <v>238</v>
      </c>
      <c r="C190" s="93"/>
      <c r="D190" s="93"/>
      <c r="E190" s="97"/>
      <c r="F190" s="97"/>
      <c r="G190" s="99"/>
      <c r="H190" s="99"/>
      <c r="I190" s="99"/>
      <c r="J190" s="178">
        <f t="shared" ref="J190:T190" si="56">J194</f>
        <v>47000</v>
      </c>
      <c r="K190" s="178">
        <f t="shared" si="56"/>
        <v>16069</v>
      </c>
      <c r="L190" s="178">
        <f t="shared" si="56"/>
        <v>1391</v>
      </c>
      <c r="M190" s="178">
        <f t="shared" si="56"/>
        <v>1099</v>
      </c>
      <c r="N190" s="178">
        <f t="shared" si="56"/>
        <v>1095</v>
      </c>
      <c r="O190" s="178">
        <f t="shared" si="56"/>
        <v>18555</v>
      </c>
      <c r="P190" s="178">
        <f t="shared" si="56"/>
        <v>0</v>
      </c>
      <c r="Q190" s="178">
        <f t="shared" si="56"/>
        <v>345</v>
      </c>
      <c r="R190" s="178">
        <f t="shared" si="56"/>
        <v>827</v>
      </c>
      <c r="S190" s="178">
        <f t="shared" si="56"/>
        <v>1775</v>
      </c>
      <c r="T190" s="178">
        <f t="shared" si="56"/>
        <v>21502</v>
      </c>
      <c r="XEZ190" s="179"/>
      <c r="XFA190" s="179"/>
      <c r="XFB190" s="179"/>
      <c r="XFC190" s="179"/>
      <c r="XFD190" s="179"/>
    </row>
    <row r="191" s="52" customFormat="1" ht="33" customHeight="1" spans="1:20 16380:16384">
      <c r="A191" s="180">
        <v>1</v>
      </c>
      <c r="B191" s="116" t="s">
        <v>239</v>
      </c>
      <c r="C191" s="180" t="s">
        <v>107</v>
      </c>
      <c r="D191" s="180">
        <v>1</v>
      </c>
      <c r="E191" s="105"/>
      <c r="F191" s="105">
        <v>47000</v>
      </c>
      <c r="G191" s="107">
        <f>20000*0.8</f>
        <v>16000</v>
      </c>
      <c r="H191" s="107"/>
      <c r="I191" s="107"/>
      <c r="J191" s="107">
        <f>+F191*D191</f>
        <v>47000</v>
      </c>
      <c r="K191" s="190">
        <f>G191*D191</f>
        <v>16000</v>
      </c>
      <c r="L191" s="190"/>
      <c r="M191" s="190"/>
      <c r="N191" s="107"/>
      <c r="O191" s="107"/>
      <c r="P191" s="107"/>
      <c r="Q191" s="107"/>
      <c r="R191" s="107"/>
      <c r="S191" s="107"/>
      <c r="T191" s="107"/>
      <c r="XEZ191" s="181"/>
      <c r="XFA191" s="181"/>
      <c r="XFB191" s="181"/>
      <c r="XFC191" s="181"/>
      <c r="XFD191" s="181"/>
    </row>
    <row r="192" s="52" customFormat="1" ht="27" customHeight="1" spans="1:20 16380:16384">
      <c r="A192" s="180"/>
      <c r="B192" s="116" t="s">
        <v>118</v>
      </c>
      <c r="C192" s="180"/>
      <c r="D192" s="180"/>
      <c r="E192" s="105"/>
      <c r="F192" s="105"/>
      <c r="G192" s="107"/>
      <c r="H192" s="107"/>
      <c r="I192" s="107"/>
      <c r="J192" s="107">
        <f>SUM(J191:J191)</f>
        <v>47000</v>
      </c>
      <c r="K192" s="107">
        <f>SUM(K191:K191)</f>
        <v>16000</v>
      </c>
      <c r="L192" s="107">
        <f t="shared" ref="J192:M192" si="57">SUM(L191:L191)</f>
        <v>0</v>
      </c>
      <c r="M192" s="107">
        <f t="shared" si="57"/>
        <v>0</v>
      </c>
      <c r="N192" s="107"/>
      <c r="O192" s="107"/>
      <c r="P192" s="107"/>
      <c r="Q192" s="107"/>
      <c r="R192" s="107"/>
      <c r="S192" s="107"/>
      <c r="T192" s="107"/>
      <c r="XEZ192" s="181"/>
      <c r="XFA192" s="181"/>
      <c r="XFB192" s="181"/>
      <c r="XFC192" s="181"/>
      <c r="XFD192" s="181"/>
    </row>
    <row r="193" s="52" customFormat="1" ht="31" customHeight="1" spans="1:20 16380:16384">
      <c r="A193" s="191"/>
      <c r="B193" s="189" t="s">
        <v>229</v>
      </c>
      <c r="C193" s="192"/>
      <c r="D193" s="192"/>
      <c r="E193" s="105" t="s">
        <v>230</v>
      </c>
      <c r="F193" s="105"/>
      <c r="G193" s="107"/>
      <c r="H193" s="107"/>
      <c r="I193" s="107"/>
      <c r="J193" s="193"/>
      <c r="K193" s="193">
        <f>+ROUND((J192/1.13+K192)*0.12%,0)</f>
        <v>69</v>
      </c>
      <c r="L193" s="107">
        <f>+ROUND((J192/1.13+K192)*4.83%,0)*0.5</f>
        <v>1391</v>
      </c>
      <c r="M193" s="193">
        <f>+ROUND(L193*79%,0)</f>
        <v>1099</v>
      </c>
      <c r="N193" s="107"/>
      <c r="O193" s="107"/>
      <c r="P193" s="107"/>
      <c r="Q193" s="107"/>
      <c r="R193" s="107"/>
      <c r="S193" s="107"/>
      <c r="T193" s="107"/>
      <c r="XEZ193" s="181"/>
      <c r="XFA193" s="181"/>
      <c r="XFB193" s="181"/>
      <c r="XFC193" s="181"/>
      <c r="XFD193" s="181"/>
    </row>
    <row r="194" s="52" customFormat="1" ht="27" customHeight="1" spans="1:20 16380:16384">
      <c r="A194" s="180"/>
      <c r="B194" s="116" t="s">
        <v>119</v>
      </c>
      <c r="C194" s="180"/>
      <c r="D194" s="180"/>
      <c r="E194" s="105"/>
      <c r="F194" s="105"/>
      <c r="G194" s="107"/>
      <c r="H194" s="107"/>
      <c r="I194" s="107"/>
      <c r="J194" s="190">
        <f>+ROUND(J192*1,0)</f>
        <v>47000</v>
      </c>
      <c r="K194" s="190">
        <f>+ROUND(K192*1+K193,0)</f>
        <v>16069</v>
      </c>
      <c r="L194" s="107">
        <f>L193</f>
        <v>1391</v>
      </c>
      <c r="M194" s="107">
        <f>M193</f>
        <v>1099</v>
      </c>
      <c r="N194" s="107">
        <f>ROUND(M194*99.68%,0)</f>
        <v>1095</v>
      </c>
      <c r="O194" s="107">
        <f>K194+L194+N194</f>
        <v>18555</v>
      </c>
      <c r="P194" s="107"/>
      <c r="Q194" s="107">
        <f>ROUND((M194)*31.38%,0)</f>
        <v>345</v>
      </c>
      <c r="R194" s="107">
        <f>ROUND((K194+L194+N194+P194+Q194)*4.378%,0)</f>
        <v>827</v>
      </c>
      <c r="S194" s="107">
        <f>ROUND((K194+L194+N194+P194+Q194+R194)*9%,0)</f>
        <v>1775</v>
      </c>
      <c r="T194" s="107">
        <f>ROUND((K194+L194+N194+P194+Q194+R194+S194),0)</f>
        <v>21502</v>
      </c>
      <c r="XEZ194" s="181"/>
      <c r="XFA194" s="181"/>
      <c r="XFB194" s="181"/>
      <c r="XFC194" s="181"/>
      <c r="XFD194" s="181"/>
    </row>
    <row r="195" s="52" customFormat="1" ht="24" customHeight="1" spans="1:20 16380:16384">
      <c r="A195" s="180"/>
      <c r="B195" s="116"/>
      <c r="C195" s="180"/>
      <c r="D195" s="180"/>
      <c r="E195" s="105"/>
      <c r="F195" s="105"/>
      <c r="G195" s="107"/>
      <c r="H195" s="107"/>
      <c r="I195" s="107"/>
      <c r="J195" s="190"/>
      <c r="K195" s="190"/>
      <c r="L195" s="190"/>
      <c r="M195" s="190"/>
      <c r="N195" s="107"/>
      <c r="O195" s="107"/>
      <c r="P195" s="107"/>
      <c r="Q195" s="107"/>
      <c r="R195" s="107"/>
      <c r="S195" s="107"/>
      <c r="T195" s="107"/>
      <c r="XEZ195" s="181"/>
      <c r="XFA195" s="181"/>
      <c r="XFB195" s="181"/>
      <c r="XFC195" s="181"/>
      <c r="XFD195" s="181"/>
    </row>
    <row r="196" s="50" customFormat="1" ht="27" customHeight="1" spans="1:20 16380:16384">
      <c r="A196" s="175" t="s">
        <v>17</v>
      </c>
      <c r="B196" s="87" t="s">
        <v>240</v>
      </c>
      <c r="C196" s="175"/>
      <c r="D196" s="175"/>
      <c r="E196" s="89"/>
      <c r="F196" s="89"/>
      <c r="G196" s="91"/>
      <c r="H196" s="91"/>
      <c r="I196" s="91"/>
      <c r="J196" s="176">
        <f>J197+J224</f>
        <v>126000</v>
      </c>
      <c r="K196" s="176">
        <f t="shared" ref="K196:T196" si="58">K197+K224</f>
        <v>63476</v>
      </c>
      <c r="L196" s="176">
        <f t="shared" si="58"/>
        <v>11947</v>
      </c>
      <c r="M196" s="176">
        <f t="shared" si="58"/>
        <v>7399</v>
      </c>
      <c r="N196" s="176">
        <f t="shared" si="58"/>
        <v>7376</v>
      </c>
      <c r="O196" s="176">
        <f t="shared" si="58"/>
        <v>82799</v>
      </c>
      <c r="P196" s="176">
        <f t="shared" si="58"/>
        <v>0</v>
      </c>
      <c r="Q196" s="176">
        <f t="shared" si="58"/>
        <v>2322</v>
      </c>
      <c r="R196" s="176">
        <f t="shared" si="58"/>
        <v>3727</v>
      </c>
      <c r="S196" s="176">
        <f t="shared" si="58"/>
        <v>7996</v>
      </c>
      <c r="T196" s="176">
        <f t="shared" si="58"/>
        <v>96844</v>
      </c>
      <c r="XEZ196" s="177"/>
      <c r="XFA196" s="177"/>
      <c r="XFB196" s="177"/>
      <c r="XFC196" s="177"/>
      <c r="XFD196" s="177"/>
    </row>
    <row r="197" s="51" customFormat="1" ht="27" customHeight="1" spans="1:20 16380:16384">
      <c r="A197" s="93" t="s">
        <v>104</v>
      </c>
      <c r="B197" s="94" t="s">
        <v>241</v>
      </c>
      <c r="C197" s="93"/>
      <c r="D197" s="93"/>
      <c r="E197" s="97"/>
      <c r="F197" s="97"/>
      <c r="G197" s="99"/>
      <c r="H197" s="99"/>
      <c r="I197" s="99"/>
      <c r="J197" s="178">
        <f>J222</f>
        <v>15000</v>
      </c>
      <c r="K197" s="178">
        <f t="shared" ref="K197:T197" si="59">K222</f>
        <v>48476</v>
      </c>
      <c r="L197" s="178">
        <f t="shared" si="59"/>
        <v>8550</v>
      </c>
      <c r="M197" s="178">
        <f t="shared" si="59"/>
        <v>5700</v>
      </c>
      <c r="N197" s="178">
        <f t="shared" si="59"/>
        <v>5682</v>
      </c>
      <c r="O197" s="178">
        <f t="shared" si="59"/>
        <v>62708</v>
      </c>
      <c r="P197" s="178">
        <f t="shared" si="59"/>
        <v>0</v>
      </c>
      <c r="Q197" s="178">
        <f t="shared" si="59"/>
        <v>1789</v>
      </c>
      <c r="R197" s="178">
        <f t="shared" si="59"/>
        <v>2824</v>
      </c>
      <c r="S197" s="178">
        <f t="shared" si="59"/>
        <v>6059</v>
      </c>
      <c r="T197" s="178">
        <f t="shared" si="59"/>
        <v>73380</v>
      </c>
      <c r="XEZ197" s="179"/>
      <c r="XFA197" s="179"/>
      <c r="XFB197" s="179"/>
      <c r="XFC197" s="179"/>
      <c r="XFD197" s="179"/>
    </row>
    <row r="198" s="52" customFormat="1" ht="32" customHeight="1" spans="1:20 16380:16384">
      <c r="A198" s="180">
        <v>1</v>
      </c>
      <c r="B198" s="116" t="s">
        <v>242</v>
      </c>
      <c r="C198" s="180" t="s">
        <v>243</v>
      </c>
      <c r="D198" s="105">
        <v>130</v>
      </c>
      <c r="E198" s="104">
        <v>150619</v>
      </c>
      <c r="F198" s="105"/>
      <c r="G198" s="106">
        <v>94</v>
      </c>
      <c r="H198" s="107">
        <v>45</v>
      </c>
      <c r="I198" s="106">
        <v>30</v>
      </c>
      <c r="J198" s="107">
        <f t="shared" ref="J198:J203" si="60">+F198*D198</f>
        <v>0</v>
      </c>
      <c r="K198" s="107">
        <f t="shared" ref="K198:M198" si="61">+ROUND($D198*G198*1,0)</f>
        <v>12220</v>
      </c>
      <c r="L198" s="107">
        <f t="shared" si="61"/>
        <v>5850</v>
      </c>
      <c r="M198" s="107">
        <f t="shared" si="61"/>
        <v>3900</v>
      </c>
      <c r="N198" s="190"/>
      <c r="O198" s="190"/>
      <c r="P198" s="190"/>
      <c r="Q198" s="190"/>
      <c r="R198" s="190"/>
      <c r="S198" s="190"/>
      <c r="T198" s="190"/>
      <c r="XEZ198" s="181"/>
      <c r="XFA198" s="181"/>
      <c r="XFB198" s="181"/>
      <c r="XFC198" s="181"/>
      <c r="XFD198" s="181"/>
    </row>
    <row r="199" s="52" customFormat="1" ht="32" customHeight="1" spans="1:20 16380:16384">
      <c r="A199" s="180"/>
      <c r="B199" s="116" t="s">
        <v>244</v>
      </c>
      <c r="C199" s="180" t="s">
        <v>243</v>
      </c>
      <c r="D199" s="105">
        <v>130</v>
      </c>
      <c r="E199" s="104"/>
      <c r="F199" s="105"/>
      <c r="G199" s="106">
        <f>18.34*4.38</f>
        <v>80.3292</v>
      </c>
      <c r="H199" s="107"/>
      <c r="I199" s="106"/>
      <c r="J199" s="107">
        <f t="shared" si="60"/>
        <v>0</v>
      </c>
      <c r="K199" s="107">
        <f t="shared" ref="K199:M199" si="62">+ROUND($D199*G199*1,0)</f>
        <v>10443</v>
      </c>
      <c r="L199" s="107">
        <f t="shared" si="62"/>
        <v>0</v>
      </c>
      <c r="M199" s="107">
        <f t="shared" si="62"/>
        <v>0</v>
      </c>
      <c r="N199" s="190"/>
      <c r="O199" s="190"/>
      <c r="P199" s="190"/>
      <c r="Q199" s="190"/>
      <c r="R199" s="190"/>
      <c r="S199" s="190"/>
      <c r="T199" s="190"/>
      <c r="XEZ199" s="181"/>
      <c r="XFA199" s="181"/>
      <c r="XFB199" s="181"/>
      <c r="XFC199" s="181"/>
      <c r="XFD199" s="181"/>
    </row>
    <row r="200" s="52" customFormat="1" ht="32" customHeight="1" spans="1:20 16380:16384">
      <c r="A200" s="180">
        <v>2</v>
      </c>
      <c r="B200" s="116" t="s">
        <v>245</v>
      </c>
      <c r="C200" s="180" t="s">
        <v>243</v>
      </c>
      <c r="D200" s="105">
        <v>50</v>
      </c>
      <c r="E200" s="104">
        <v>150618</v>
      </c>
      <c r="F200" s="105"/>
      <c r="G200" s="106">
        <v>65</v>
      </c>
      <c r="H200" s="107">
        <v>30</v>
      </c>
      <c r="I200" s="106">
        <v>19</v>
      </c>
      <c r="J200" s="107">
        <f t="shared" si="60"/>
        <v>0</v>
      </c>
      <c r="K200" s="107">
        <f t="shared" ref="K200:M200" si="63">+ROUND($D200*G200*1,0)</f>
        <v>3250</v>
      </c>
      <c r="L200" s="107">
        <f t="shared" si="63"/>
        <v>1500</v>
      </c>
      <c r="M200" s="107">
        <f t="shared" si="63"/>
        <v>950</v>
      </c>
      <c r="N200" s="190"/>
      <c r="O200" s="190"/>
      <c r="P200" s="190"/>
      <c r="Q200" s="190"/>
      <c r="R200" s="190"/>
      <c r="S200" s="190"/>
      <c r="T200" s="190"/>
      <c r="XEZ200" s="181"/>
      <c r="XFA200" s="181"/>
      <c r="XFB200" s="181"/>
      <c r="XFC200" s="181"/>
      <c r="XFD200" s="181"/>
    </row>
    <row r="201" s="52" customFormat="1" ht="29" customHeight="1" spans="1:20 16380:16384">
      <c r="A201" s="180"/>
      <c r="B201" s="116" t="s">
        <v>246</v>
      </c>
      <c r="C201" s="180" t="s">
        <v>243</v>
      </c>
      <c r="D201" s="105">
        <v>50</v>
      </c>
      <c r="E201" s="104"/>
      <c r="F201" s="105"/>
      <c r="G201" s="106">
        <f>11.338*4.38</f>
        <v>49.66044</v>
      </c>
      <c r="H201" s="107"/>
      <c r="I201" s="106"/>
      <c r="J201" s="107">
        <f t="shared" si="60"/>
        <v>0</v>
      </c>
      <c r="K201" s="107">
        <f t="shared" ref="K201:M201" si="64">+ROUND($D201*G201*1,0)</f>
        <v>2483</v>
      </c>
      <c r="L201" s="107">
        <f t="shared" si="64"/>
        <v>0</v>
      </c>
      <c r="M201" s="107">
        <f t="shared" si="64"/>
        <v>0</v>
      </c>
      <c r="N201" s="190"/>
      <c r="O201" s="190"/>
      <c r="P201" s="190"/>
      <c r="Q201" s="190"/>
      <c r="R201" s="190"/>
      <c r="S201" s="190"/>
      <c r="T201" s="190"/>
      <c r="XEZ201" s="181"/>
      <c r="XFA201" s="181"/>
      <c r="XFB201" s="181"/>
      <c r="XFC201" s="181"/>
      <c r="XFD201" s="181"/>
    </row>
    <row r="202" s="52" customFormat="1" ht="32" customHeight="1" spans="1:20 16380:16384">
      <c r="A202" s="180">
        <v>3</v>
      </c>
      <c r="B202" s="116" t="s">
        <v>247</v>
      </c>
      <c r="C202" s="180" t="s">
        <v>243</v>
      </c>
      <c r="D202" s="105">
        <v>50</v>
      </c>
      <c r="E202" s="104">
        <v>150617</v>
      </c>
      <c r="F202" s="105"/>
      <c r="G202" s="106">
        <v>49</v>
      </c>
      <c r="H202" s="107">
        <v>24</v>
      </c>
      <c r="I202" s="106">
        <v>17</v>
      </c>
      <c r="J202" s="107">
        <f t="shared" si="60"/>
        <v>0</v>
      </c>
      <c r="K202" s="107">
        <f t="shared" ref="K202:K208" si="65">+ROUND($D202*G202*1,0)</f>
        <v>2450</v>
      </c>
      <c r="L202" s="107">
        <f>+ROUND($D202*H202*1,0)</f>
        <v>1200</v>
      </c>
      <c r="M202" s="107">
        <f>+ROUND($D202*I202*1,0)</f>
        <v>850</v>
      </c>
      <c r="N202" s="190"/>
      <c r="O202" s="190"/>
      <c r="P202" s="190"/>
      <c r="Q202" s="190"/>
      <c r="R202" s="190"/>
      <c r="S202" s="190"/>
      <c r="T202" s="190"/>
      <c r="XEZ202" s="181"/>
      <c r="XFA202" s="181"/>
      <c r="XFB202" s="181"/>
      <c r="XFC202" s="181"/>
      <c r="XFD202" s="181"/>
    </row>
    <row r="203" s="52" customFormat="1" ht="29" customHeight="1" spans="1:20 16380:16384">
      <c r="A203" s="180"/>
      <c r="B203" s="116" t="s">
        <v>248</v>
      </c>
      <c r="C203" s="180" t="s">
        <v>243</v>
      </c>
      <c r="D203" s="105">
        <v>50</v>
      </c>
      <c r="E203" s="104"/>
      <c r="F203" s="105"/>
      <c r="G203" s="106">
        <f>6.939*4.38</f>
        <v>30.39282</v>
      </c>
      <c r="H203" s="107"/>
      <c r="I203" s="106"/>
      <c r="J203" s="107">
        <f t="shared" si="60"/>
        <v>0</v>
      </c>
      <c r="K203" s="107">
        <f t="shared" si="65"/>
        <v>1520</v>
      </c>
      <c r="L203" s="107">
        <f t="shared" ref="K203:M203" si="66">+ROUND($D203*H203*1,0)</f>
        <v>0</v>
      </c>
      <c r="M203" s="107">
        <f t="shared" si="66"/>
        <v>0</v>
      </c>
      <c r="N203" s="190"/>
      <c r="O203" s="190"/>
      <c r="P203" s="190"/>
      <c r="Q203" s="190"/>
      <c r="R203" s="190"/>
      <c r="S203" s="190"/>
      <c r="T203" s="190"/>
      <c r="XEZ203" s="181"/>
      <c r="XFA203" s="181"/>
      <c r="XFB203" s="181"/>
      <c r="XFC203" s="181"/>
      <c r="XFD203" s="181"/>
    </row>
    <row r="204" s="52" customFormat="1" ht="30" customHeight="1" spans="1:20 16380:16384">
      <c r="A204" s="180">
        <v>4</v>
      </c>
      <c r="B204" s="116" t="s">
        <v>249</v>
      </c>
      <c r="C204" s="180" t="s">
        <v>250</v>
      </c>
      <c r="D204" s="105">
        <v>4</v>
      </c>
      <c r="E204" s="180" t="s">
        <v>251</v>
      </c>
      <c r="F204" s="105"/>
      <c r="G204" s="107"/>
      <c r="H204" s="107"/>
      <c r="I204" s="107"/>
      <c r="J204" s="107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XEZ204" s="181"/>
      <c r="XFA204" s="181"/>
      <c r="XFB204" s="181"/>
      <c r="XFC204" s="181"/>
      <c r="XFD204" s="181"/>
    </row>
    <row r="205" s="52" customFormat="1" ht="30" customHeight="1" spans="1:20 16380:16384">
      <c r="A205" s="180">
        <v>5</v>
      </c>
      <c r="B205" s="116" t="s">
        <v>252</v>
      </c>
      <c r="C205" s="180" t="s">
        <v>250</v>
      </c>
      <c r="D205" s="105">
        <v>2</v>
      </c>
      <c r="E205" s="180" t="s">
        <v>251</v>
      </c>
      <c r="F205" s="105"/>
      <c r="G205" s="107" t="s">
        <v>253</v>
      </c>
      <c r="H205" s="107"/>
      <c r="I205" s="107"/>
      <c r="J205" s="107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XEZ205" s="181"/>
      <c r="XFA205" s="181"/>
      <c r="XFB205" s="181"/>
      <c r="XFC205" s="181"/>
      <c r="XFD205" s="181"/>
    </row>
    <row r="206" s="52" customFormat="1" ht="30" customHeight="1" spans="1:20 16380:16384">
      <c r="A206" s="180">
        <v>6</v>
      </c>
      <c r="B206" s="116" t="s">
        <v>254</v>
      </c>
      <c r="C206" s="180" t="s">
        <v>250</v>
      </c>
      <c r="D206" s="105">
        <v>8</v>
      </c>
      <c r="E206" s="180" t="s">
        <v>251</v>
      </c>
      <c r="F206" s="105"/>
      <c r="G206" s="107"/>
      <c r="H206" s="107"/>
      <c r="I206" s="107"/>
      <c r="J206" s="107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XEZ206" s="181"/>
      <c r="XFA206" s="181"/>
      <c r="XFB206" s="181"/>
      <c r="XFC206" s="181"/>
      <c r="XFD206" s="181"/>
    </row>
    <row r="207" s="52" customFormat="1" ht="32" customHeight="1" spans="1:20 16380:16384">
      <c r="A207" s="180">
        <v>7</v>
      </c>
      <c r="B207" s="116" t="s">
        <v>255</v>
      </c>
      <c r="C207" s="180" t="s">
        <v>107</v>
      </c>
      <c r="D207" s="105">
        <v>8</v>
      </c>
      <c r="E207" s="105"/>
      <c r="F207" s="105"/>
      <c r="G207" s="106">
        <v>120</v>
      </c>
      <c r="H207" s="107"/>
      <c r="I207" s="108"/>
      <c r="J207" s="107">
        <f>+F207*D207</f>
        <v>0</v>
      </c>
      <c r="K207" s="107">
        <f t="shared" si="65"/>
        <v>960</v>
      </c>
      <c r="L207" s="190"/>
      <c r="M207" s="190"/>
      <c r="N207" s="190"/>
      <c r="O207" s="190"/>
      <c r="P207" s="190"/>
      <c r="Q207" s="190"/>
      <c r="R207" s="190"/>
      <c r="S207" s="190"/>
      <c r="T207" s="190"/>
      <c r="XEZ207" s="181"/>
      <c r="XFA207" s="181"/>
      <c r="XFB207" s="181"/>
      <c r="XFC207" s="181"/>
      <c r="XFD207" s="181"/>
    </row>
    <row r="208" s="52" customFormat="1" ht="32" customHeight="1" spans="1:20 16380:16384">
      <c r="A208" s="180">
        <v>8</v>
      </c>
      <c r="B208" s="116" t="s">
        <v>256</v>
      </c>
      <c r="C208" s="180" t="s">
        <v>107</v>
      </c>
      <c r="D208" s="105">
        <v>8</v>
      </c>
      <c r="E208" s="105"/>
      <c r="F208" s="105"/>
      <c r="G208" s="106">
        <v>650</v>
      </c>
      <c r="H208" s="107"/>
      <c r="I208" s="108"/>
      <c r="J208" s="107">
        <f>+F208*D208</f>
        <v>0</v>
      </c>
      <c r="K208" s="107">
        <f t="shared" si="65"/>
        <v>5200</v>
      </c>
      <c r="L208" s="190"/>
      <c r="M208" s="190"/>
      <c r="N208" s="190"/>
      <c r="O208" s="190"/>
      <c r="P208" s="190"/>
      <c r="Q208" s="190"/>
      <c r="R208" s="190"/>
      <c r="S208" s="190"/>
      <c r="T208" s="190"/>
      <c r="XEZ208" s="181"/>
      <c r="XFA208" s="181"/>
      <c r="XFB208" s="181"/>
      <c r="XFC208" s="181"/>
      <c r="XFD208" s="181"/>
    </row>
    <row r="209" s="52" customFormat="1" ht="32" customHeight="1" spans="1:20 16380:16384">
      <c r="A209" s="180">
        <v>9</v>
      </c>
      <c r="B209" s="116" t="s">
        <v>257</v>
      </c>
      <c r="C209" s="180" t="s">
        <v>258</v>
      </c>
      <c r="D209" s="105">
        <v>16</v>
      </c>
      <c r="E209" s="105"/>
      <c r="F209" s="105"/>
      <c r="G209" s="107">
        <v>100</v>
      </c>
      <c r="H209" s="107"/>
      <c r="I209" s="107"/>
      <c r="J209" s="107"/>
      <c r="K209" s="190">
        <f>G209*D209</f>
        <v>1600</v>
      </c>
      <c r="L209" s="190"/>
      <c r="M209" s="190"/>
      <c r="N209" s="190"/>
      <c r="O209" s="190"/>
      <c r="P209" s="190"/>
      <c r="Q209" s="190"/>
      <c r="R209" s="190"/>
      <c r="S209" s="190"/>
      <c r="T209" s="190"/>
      <c r="XEZ209" s="181"/>
      <c r="XFA209" s="181"/>
      <c r="XFB209" s="181"/>
      <c r="XFC209" s="181"/>
      <c r="XFD209" s="181"/>
    </row>
    <row r="210" s="52" customFormat="1" ht="29" customHeight="1" spans="1:20 16380:16384">
      <c r="A210" s="180">
        <v>10</v>
      </c>
      <c r="B210" s="116" t="s">
        <v>259</v>
      </c>
      <c r="C210" s="180" t="s">
        <v>250</v>
      </c>
      <c r="D210" s="105">
        <v>2</v>
      </c>
      <c r="E210" s="105"/>
      <c r="F210" s="105"/>
      <c r="G210" s="107">
        <v>25</v>
      </c>
      <c r="H210" s="107"/>
      <c r="I210" s="107"/>
      <c r="J210" s="107"/>
      <c r="K210" s="190">
        <f t="shared" ref="K210:K220" si="67">G210*D210</f>
        <v>50</v>
      </c>
      <c r="L210" s="190"/>
      <c r="M210" s="190"/>
      <c r="N210" s="190"/>
      <c r="O210" s="190"/>
      <c r="P210" s="190"/>
      <c r="Q210" s="190"/>
      <c r="R210" s="190"/>
      <c r="S210" s="190"/>
      <c r="T210" s="190"/>
      <c r="XEZ210" s="181"/>
      <c r="XFA210" s="181"/>
      <c r="XFB210" s="181"/>
      <c r="XFC210" s="181"/>
      <c r="XFD210" s="181"/>
    </row>
    <row r="211" s="52" customFormat="1" ht="27" customHeight="1" spans="1:20 16380:16384">
      <c r="A211" s="180">
        <v>11</v>
      </c>
      <c r="B211" s="116" t="s">
        <v>260</v>
      </c>
      <c r="C211" s="180" t="s">
        <v>250</v>
      </c>
      <c r="D211" s="105">
        <v>2</v>
      </c>
      <c r="E211" s="105"/>
      <c r="F211" s="105"/>
      <c r="G211" s="106">
        <v>510</v>
      </c>
      <c r="H211" s="107"/>
      <c r="I211" s="107"/>
      <c r="J211" s="107"/>
      <c r="K211" s="190">
        <f t="shared" si="67"/>
        <v>1020</v>
      </c>
      <c r="L211" s="190"/>
      <c r="M211" s="190"/>
      <c r="N211" s="190"/>
      <c r="O211" s="190"/>
      <c r="P211" s="190"/>
      <c r="Q211" s="190"/>
      <c r="R211" s="190"/>
      <c r="S211" s="190"/>
      <c r="T211" s="190"/>
      <c r="XEZ211" s="181"/>
      <c r="XFA211" s="181"/>
      <c r="XFB211" s="181"/>
      <c r="XFC211" s="181"/>
      <c r="XFD211" s="181"/>
    </row>
    <row r="212" s="52" customFormat="1" ht="29" customHeight="1" spans="1:20 16380:16384">
      <c r="A212" s="180">
        <v>12</v>
      </c>
      <c r="B212" s="116" t="s">
        <v>261</v>
      </c>
      <c r="C212" s="180" t="s">
        <v>250</v>
      </c>
      <c r="D212" s="105">
        <v>2</v>
      </c>
      <c r="E212" s="105"/>
      <c r="F212" s="105"/>
      <c r="G212" s="107">
        <v>460</v>
      </c>
      <c r="H212" s="107"/>
      <c r="I212" s="107"/>
      <c r="J212" s="107"/>
      <c r="K212" s="190">
        <f t="shared" si="67"/>
        <v>920</v>
      </c>
      <c r="L212" s="190"/>
      <c r="M212" s="190"/>
      <c r="N212" s="190"/>
      <c r="O212" s="190"/>
      <c r="P212" s="190"/>
      <c r="Q212" s="190"/>
      <c r="R212" s="190"/>
      <c r="S212" s="190"/>
      <c r="T212" s="190"/>
      <c r="XEZ212" s="181"/>
      <c r="XFA212" s="181"/>
      <c r="XFB212" s="181"/>
      <c r="XFC212" s="181"/>
      <c r="XFD212" s="181"/>
    </row>
    <row r="213" s="52" customFormat="1" ht="28" customHeight="1" spans="1:20 16380:16384">
      <c r="A213" s="180">
        <v>13</v>
      </c>
      <c r="B213" s="116" t="s">
        <v>262</v>
      </c>
      <c r="C213" s="180" t="s">
        <v>250</v>
      </c>
      <c r="D213" s="105">
        <v>2</v>
      </c>
      <c r="E213" s="105"/>
      <c r="F213" s="105"/>
      <c r="G213" s="107">
        <v>1600</v>
      </c>
      <c r="H213" s="107"/>
      <c r="I213" s="107"/>
      <c r="J213" s="107"/>
      <c r="K213" s="190">
        <f t="shared" si="67"/>
        <v>3200</v>
      </c>
      <c r="L213" s="190"/>
      <c r="M213" s="190"/>
      <c r="N213" s="190"/>
      <c r="O213" s="190"/>
      <c r="P213" s="190"/>
      <c r="Q213" s="190"/>
      <c r="R213" s="190"/>
      <c r="S213" s="190"/>
      <c r="T213" s="190"/>
      <c r="XEZ213" s="181"/>
      <c r="XFA213" s="181"/>
      <c r="XFB213" s="181"/>
      <c r="XFC213" s="181"/>
      <c r="XFD213" s="181"/>
    </row>
    <row r="214" s="52" customFormat="1" ht="32" customHeight="1" spans="1:20 16380:16384">
      <c r="A214" s="180">
        <v>14</v>
      </c>
      <c r="B214" s="116" t="s">
        <v>263</v>
      </c>
      <c r="C214" s="180" t="s">
        <v>107</v>
      </c>
      <c r="D214" s="105">
        <v>1</v>
      </c>
      <c r="E214" s="105"/>
      <c r="F214" s="105">
        <v>15000</v>
      </c>
      <c r="G214" s="106">
        <v>3000</v>
      </c>
      <c r="H214" s="107"/>
      <c r="I214" s="106"/>
      <c r="J214" s="107">
        <f>+F214*D214</f>
        <v>15000</v>
      </c>
      <c r="K214" s="190">
        <f t="shared" si="67"/>
        <v>3000</v>
      </c>
      <c r="L214" s="190"/>
      <c r="M214" s="190"/>
      <c r="N214" s="190"/>
      <c r="O214" s="190"/>
      <c r="P214" s="190"/>
      <c r="Q214" s="190"/>
      <c r="R214" s="190"/>
      <c r="S214" s="190"/>
      <c r="T214" s="190"/>
      <c r="XEZ214" s="181"/>
      <c r="XFA214" s="181"/>
      <c r="XFB214" s="181"/>
      <c r="XFC214" s="181"/>
      <c r="XFD214" s="181"/>
    </row>
    <row r="215" s="52" customFormat="1" ht="27" customHeight="1" spans="1:20 16380:16384">
      <c r="A215" s="180">
        <v>15</v>
      </c>
      <c r="B215" s="116" t="s">
        <v>264</v>
      </c>
      <c r="C215" s="180" t="s">
        <v>250</v>
      </c>
      <c r="D215" s="105">
        <v>3</v>
      </c>
      <c r="E215" s="180" t="s">
        <v>251</v>
      </c>
      <c r="F215" s="105"/>
      <c r="G215" s="107"/>
      <c r="H215" s="107"/>
      <c r="I215" s="107"/>
      <c r="J215" s="107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XEZ215" s="181"/>
      <c r="XFA215" s="181"/>
      <c r="XFB215" s="181"/>
      <c r="XFC215" s="181"/>
      <c r="XFD215" s="181"/>
    </row>
    <row r="216" s="52" customFormat="1" ht="30" customHeight="1" spans="1:20 16380:16384">
      <c r="A216" s="180">
        <v>16</v>
      </c>
      <c r="B216" s="116" t="s">
        <v>265</v>
      </c>
      <c r="C216" s="180" t="s">
        <v>250</v>
      </c>
      <c r="D216" s="105">
        <v>3</v>
      </c>
      <c r="E216" s="180" t="s">
        <v>251</v>
      </c>
      <c r="F216" s="105"/>
      <c r="G216" s="107"/>
      <c r="H216" s="107"/>
      <c r="I216" s="107"/>
      <c r="J216" s="107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XEZ216" s="181"/>
      <c r="XFA216" s="181"/>
      <c r="XFB216" s="181"/>
      <c r="XFC216" s="181"/>
      <c r="XFD216" s="181"/>
    </row>
    <row r="217" s="52" customFormat="1" ht="32" customHeight="1" spans="1:20 16380:16384">
      <c r="A217" s="180">
        <v>17</v>
      </c>
      <c r="B217" s="116" t="s">
        <v>266</v>
      </c>
      <c r="C217" s="180" t="s">
        <v>250</v>
      </c>
      <c r="D217" s="105">
        <v>2</v>
      </c>
      <c r="E217" s="180" t="s">
        <v>251</v>
      </c>
      <c r="F217" s="105"/>
      <c r="G217" s="107"/>
      <c r="H217" s="107"/>
      <c r="I217" s="107"/>
      <c r="J217" s="107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XEZ217" s="181"/>
      <c r="XFA217" s="181"/>
      <c r="XFB217" s="181"/>
      <c r="XFC217" s="181"/>
      <c r="XFD217" s="181"/>
    </row>
    <row r="218" s="52" customFormat="1" ht="32" customHeight="1" spans="1:20 16380:16384">
      <c r="A218" s="180">
        <v>18</v>
      </c>
      <c r="B218" s="116" t="s">
        <v>267</v>
      </c>
      <c r="C218" s="180" t="s">
        <v>250</v>
      </c>
      <c r="D218" s="105">
        <v>1</v>
      </c>
      <c r="E218" s="105"/>
      <c r="F218" s="105"/>
      <c r="G218" s="107">
        <v>80</v>
      </c>
      <c r="H218" s="107"/>
      <c r="I218" s="107"/>
      <c r="J218" s="107"/>
      <c r="K218" s="190">
        <f t="shared" si="67"/>
        <v>80</v>
      </c>
      <c r="L218" s="190"/>
      <c r="M218" s="190"/>
      <c r="N218" s="190"/>
      <c r="O218" s="190"/>
      <c r="P218" s="190"/>
      <c r="Q218" s="190"/>
      <c r="R218" s="190"/>
      <c r="S218" s="190"/>
      <c r="T218" s="190"/>
      <c r="XEZ218" s="181"/>
      <c r="XFA218" s="181"/>
      <c r="XFB218" s="181"/>
      <c r="XFC218" s="181"/>
      <c r="XFD218" s="181"/>
    </row>
    <row r="219" s="52" customFormat="1" ht="32" customHeight="1" spans="1:20 16380:16384">
      <c r="A219" s="180">
        <v>19</v>
      </c>
      <c r="B219" s="116" t="s">
        <v>268</v>
      </c>
      <c r="C219" s="180" t="s">
        <v>250</v>
      </c>
      <c r="D219" s="105">
        <v>1</v>
      </c>
      <c r="E219" s="105"/>
      <c r="F219" s="105"/>
      <c r="G219" s="107">
        <v>80</v>
      </c>
      <c r="H219" s="107"/>
      <c r="I219" s="107"/>
      <c r="J219" s="107"/>
      <c r="K219" s="190">
        <f t="shared" si="67"/>
        <v>80</v>
      </c>
      <c r="L219" s="190"/>
      <c r="M219" s="190"/>
      <c r="N219" s="190"/>
      <c r="O219" s="190"/>
      <c r="P219" s="190"/>
      <c r="Q219" s="190"/>
      <c r="R219" s="190"/>
      <c r="S219" s="190"/>
      <c r="T219" s="190"/>
      <c r="XEZ219" s="181"/>
      <c r="XFA219" s="181"/>
      <c r="XFB219" s="181"/>
      <c r="XFC219" s="181"/>
      <c r="XFD219" s="181"/>
    </row>
    <row r="220" s="52" customFormat="1" ht="30" customHeight="1" spans="1:20 16380:16384">
      <c r="A220" s="180">
        <v>20</v>
      </c>
      <c r="B220" s="116" t="s">
        <v>269</v>
      </c>
      <c r="C220" s="180" t="s">
        <v>250</v>
      </c>
      <c r="D220" s="105">
        <v>5</v>
      </c>
      <c r="E220" s="105"/>
      <c r="F220" s="105"/>
      <c r="G220" s="107"/>
      <c r="H220" s="107"/>
      <c r="I220" s="107"/>
      <c r="J220" s="107"/>
      <c r="K220" s="190">
        <f t="shared" si="67"/>
        <v>0</v>
      </c>
      <c r="L220" s="190"/>
      <c r="M220" s="190"/>
      <c r="N220" s="190"/>
      <c r="O220" s="190"/>
      <c r="P220" s="190"/>
      <c r="Q220" s="190"/>
      <c r="R220" s="190"/>
      <c r="S220" s="190"/>
      <c r="T220" s="190"/>
      <c r="XEZ220" s="181"/>
      <c r="XFA220" s="181"/>
      <c r="XFB220" s="181"/>
      <c r="XFC220" s="181"/>
      <c r="XFD220" s="181"/>
    </row>
    <row r="221" s="52" customFormat="1" ht="28" customHeight="1" spans="1:20 16380:16384">
      <c r="A221" s="180"/>
      <c r="B221" s="116" t="s">
        <v>118</v>
      </c>
      <c r="C221" s="180"/>
      <c r="D221" s="180"/>
      <c r="E221" s="105"/>
      <c r="F221" s="105"/>
      <c r="G221" s="107"/>
      <c r="H221" s="107"/>
      <c r="I221" s="107"/>
      <c r="J221" s="107">
        <f>SUM(J198:J220)</f>
        <v>15000</v>
      </c>
      <c r="K221" s="107">
        <f>SUM(K198:K220)</f>
        <v>48476</v>
      </c>
      <c r="L221" s="107">
        <f>SUM(L198:L220)</f>
        <v>8550</v>
      </c>
      <c r="M221" s="107">
        <f>SUM(M198:M220)</f>
        <v>5700</v>
      </c>
      <c r="N221" s="107"/>
      <c r="O221" s="107"/>
      <c r="P221" s="107"/>
      <c r="Q221" s="107"/>
      <c r="R221" s="107"/>
      <c r="S221" s="107"/>
      <c r="T221" s="107"/>
      <c r="XEZ221" s="181"/>
      <c r="XFA221" s="181"/>
      <c r="XFB221" s="181"/>
      <c r="XFC221" s="181"/>
      <c r="XFD221" s="181"/>
    </row>
    <row r="222" s="52" customFormat="1" ht="32" customHeight="1" spans="1:20 16380:16384">
      <c r="A222" s="180"/>
      <c r="B222" s="116" t="s">
        <v>119</v>
      </c>
      <c r="C222" s="180"/>
      <c r="D222" s="180"/>
      <c r="E222" s="105"/>
      <c r="F222" s="105"/>
      <c r="G222" s="107"/>
      <c r="H222" s="107"/>
      <c r="I222" s="107"/>
      <c r="J222" s="190">
        <f>+ROUND(J221*1,0)</f>
        <v>15000</v>
      </c>
      <c r="K222" s="190">
        <f>K221</f>
        <v>48476</v>
      </c>
      <c r="L222" s="107">
        <f>L221</f>
        <v>8550</v>
      </c>
      <c r="M222" s="107">
        <f>M221</f>
        <v>5700</v>
      </c>
      <c r="N222" s="107">
        <f>ROUND(M222*99.68%,0)</f>
        <v>5682</v>
      </c>
      <c r="O222" s="107">
        <f>K222+L222+N222</f>
        <v>62708</v>
      </c>
      <c r="P222" s="107"/>
      <c r="Q222" s="107">
        <f>ROUND((M222)*31.38%,0)</f>
        <v>1789</v>
      </c>
      <c r="R222" s="107">
        <f>ROUND((K222+L222+N222+P222+Q222)*4.378%,0)</f>
        <v>2824</v>
      </c>
      <c r="S222" s="107">
        <f>ROUND((K222+L222+N222+P222+Q222+R222)*9%,0)</f>
        <v>6059</v>
      </c>
      <c r="T222" s="107">
        <f>ROUND((K222+L222+N222+P222+Q222+R222+S222),0)</f>
        <v>73380</v>
      </c>
      <c r="XEZ222" s="181"/>
      <c r="XFA222" s="181"/>
      <c r="XFB222" s="181"/>
      <c r="XFC222" s="181"/>
      <c r="XFD222" s="181"/>
    </row>
    <row r="223" s="52" customFormat="1" ht="21" customHeight="1" spans="1:20 16380:16384">
      <c r="A223" s="180"/>
      <c r="B223" s="116"/>
      <c r="C223" s="180"/>
      <c r="D223" s="180"/>
      <c r="E223" s="105"/>
      <c r="F223" s="105"/>
      <c r="G223" s="107"/>
      <c r="H223" s="107"/>
      <c r="I223" s="107"/>
      <c r="J223" s="190"/>
      <c r="K223" s="190"/>
      <c r="L223" s="107"/>
      <c r="M223" s="107"/>
      <c r="N223" s="107"/>
      <c r="O223" s="107"/>
      <c r="P223" s="107"/>
      <c r="Q223" s="107"/>
      <c r="R223" s="107"/>
      <c r="S223" s="107"/>
      <c r="T223" s="107"/>
      <c r="XEZ223" s="181"/>
      <c r="XFA223" s="181"/>
      <c r="XFB223" s="181"/>
      <c r="XFC223" s="181"/>
      <c r="XFD223" s="181"/>
    </row>
    <row r="224" s="51" customFormat="1" ht="27" customHeight="1" spans="1:20 16380:16384">
      <c r="A224" s="93" t="s">
        <v>139</v>
      </c>
      <c r="B224" s="94" t="s">
        <v>270</v>
      </c>
      <c r="C224" s="93"/>
      <c r="D224" s="93"/>
      <c r="E224" s="97"/>
      <c r="F224" s="97"/>
      <c r="G224" s="99"/>
      <c r="H224" s="99"/>
      <c r="I224" s="99"/>
      <c r="J224" s="178">
        <f>J232</f>
        <v>111000</v>
      </c>
      <c r="K224" s="178">
        <f t="shared" ref="J224:T224" si="68">K232</f>
        <v>15000</v>
      </c>
      <c r="L224" s="178">
        <f t="shared" si="68"/>
        <v>3397</v>
      </c>
      <c r="M224" s="178">
        <f t="shared" si="68"/>
        <v>1699</v>
      </c>
      <c r="N224" s="178">
        <f t="shared" si="68"/>
        <v>1694</v>
      </c>
      <c r="O224" s="178">
        <f t="shared" si="68"/>
        <v>20091</v>
      </c>
      <c r="P224" s="178">
        <f t="shared" si="68"/>
        <v>0</v>
      </c>
      <c r="Q224" s="178">
        <f t="shared" si="68"/>
        <v>533</v>
      </c>
      <c r="R224" s="178">
        <f t="shared" si="68"/>
        <v>903</v>
      </c>
      <c r="S224" s="178">
        <f t="shared" si="68"/>
        <v>1937</v>
      </c>
      <c r="T224" s="178">
        <f t="shared" si="68"/>
        <v>23464</v>
      </c>
      <c r="XEZ224" s="179"/>
      <c r="XFA224" s="179"/>
      <c r="XFB224" s="179"/>
      <c r="XFC224" s="179"/>
      <c r="XFD224" s="179"/>
    </row>
    <row r="225" s="52" customFormat="1" ht="50" customHeight="1" spans="1:20 16380:16384">
      <c r="A225" s="180">
        <v>1</v>
      </c>
      <c r="B225" s="116" t="s">
        <v>271</v>
      </c>
      <c r="C225" s="180" t="s">
        <v>109</v>
      </c>
      <c r="D225" s="180">
        <v>3</v>
      </c>
      <c r="E225" s="105"/>
      <c r="F225" s="105">
        <v>28000</v>
      </c>
      <c r="G225" s="107"/>
      <c r="H225" s="107"/>
      <c r="I225" s="107"/>
      <c r="J225" s="107">
        <f t="shared" ref="J225:J229" si="69">+F225*D225</f>
        <v>84000</v>
      </c>
      <c r="K225" s="106">
        <f t="shared" ref="K225:K229" si="70">+G225*D225</f>
        <v>0</v>
      </c>
      <c r="L225" s="107">
        <f t="shared" ref="L225:L229" si="71">+H225*D225</f>
        <v>0</v>
      </c>
      <c r="M225" s="106">
        <f t="shared" ref="M225:M229" si="72">+I225*D225</f>
        <v>0</v>
      </c>
      <c r="N225" s="107"/>
      <c r="O225" s="107"/>
      <c r="P225" s="107"/>
      <c r="Q225" s="107"/>
      <c r="R225" s="107"/>
      <c r="S225" s="107"/>
      <c r="T225" s="107"/>
      <c r="XEZ225" s="181"/>
      <c r="XFA225" s="181"/>
      <c r="XFB225" s="181"/>
      <c r="XFC225" s="181"/>
      <c r="XFD225" s="181"/>
    </row>
    <row r="226" s="52" customFormat="1" ht="32" customHeight="1" spans="1:20 16380:16384">
      <c r="A226" s="180">
        <v>2</v>
      </c>
      <c r="B226" s="116" t="s">
        <v>272</v>
      </c>
      <c r="C226" s="180" t="s">
        <v>107</v>
      </c>
      <c r="D226" s="180">
        <v>3</v>
      </c>
      <c r="E226" s="105"/>
      <c r="F226" s="105">
        <v>4000</v>
      </c>
      <c r="G226" s="107"/>
      <c r="H226" s="107"/>
      <c r="I226" s="107"/>
      <c r="J226" s="107">
        <f t="shared" si="69"/>
        <v>12000</v>
      </c>
      <c r="K226" s="106">
        <f t="shared" si="70"/>
        <v>0</v>
      </c>
      <c r="L226" s="107">
        <f t="shared" si="71"/>
        <v>0</v>
      </c>
      <c r="M226" s="106">
        <f t="shared" si="72"/>
        <v>0</v>
      </c>
      <c r="N226" s="107"/>
      <c r="O226" s="107"/>
      <c r="P226" s="107"/>
      <c r="Q226" s="107"/>
      <c r="R226" s="107"/>
      <c r="S226" s="107"/>
      <c r="T226" s="107"/>
      <c r="XEZ226" s="181"/>
      <c r="XFA226" s="181"/>
      <c r="XFB226" s="181"/>
      <c r="XFC226" s="181"/>
      <c r="XFD226" s="181"/>
    </row>
    <row r="227" s="52" customFormat="1" ht="33" customHeight="1" spans="1:20 16380:16384">
      <c r="A227" s="180">
        <v>3</v>
      </c>
      <c r="B227" s="116" t="s">
        <v>273</v>
      </c>
      <c r="C227" s="180" t="s">
        <v>107</v>
      </c>
      <c r="D227" s="180">
        <v>3</v>
      </c>
      <c r="E227" s="105"/>
      <c r="F227" s="105"/>
      <c r="G227" s="107">
        <v>5000</v>
      </c>
      <c r="H227" s="107"/>
      <c r="I227" s="107"/>
      <c r="J227" s="107">
        <f t="shared" si="69"/>
        <v>0</v>
      </c>
      <c r="K227" s="106">
        <f t="shared" si="70"/>
        <v>15000</v>
      </c>
      <c r="L227" s="107">
        <f t="shared" si="71"/>
        <v>0</v>
      </c>
      <c r="M227" s="106">
        <f t="shared" si="72"/>
        <v>0</v>
      </c>
      <c r="N227" s="107"/>
      <c r="O227" s="107"/>
      <c r="P227" s="107"/>
      <c r="Q227" s="107"/>
      <c r="R227" s="107"/>
      <c r="S227" s="107"/>
      <c r="T227" s="107"/>
      <c r="XEZ227" s="181"/>
      <c r="XFA227" s="181"/>
      <c r="XFB227" s="181"/>
      <c r="XFC227" s="181"/>
      <c r="XFD227" s="181"/>
    </row>
    <row r="228" s="52" customFormat="1" ht="32" customHeight="1" spans="1:20 16380:16384">
      <c r="A228" s="180">
        <v>4</v>
      </c>
      <c r="B228" s="116" t="s">
        <v>274</v>
      </c>
      <c r="C228" s="180" t="s">
        <v>111</v>
      </c>
      <c r="D228" s="180">
        <v>3</v>
      </c>
      <c r="E228" s="105"/>
      <c r="F228" s="105">
        <v>1500</v>
      </c>
      <c r="G228" s="107"/>
      <c r="H228" s="107"/>
      <c r="I228" s="107"/>
      <c r="J228" s="107">
        <f t="shared" si="69"/>
        <v>4500</v>
      </c>
      <c r="K228" s="106">
        <f t="shared" si="70"/>
        <v>0</v>
      </c>
      <c r="L228" s="107">
        <f t="shared" si="71"/>
        <v>0</v>
      </c>
      <c r="M228" s="106">
        <f t="shared" si="72"/>
        <v>0</v>
      </c>
      <c r="N228" s="107"/>
      <c r="O228" s="107"/>
      <c r="P228" s="107"/>
      <c r="Q228" s="107"/>
      <c r="R228" s="107"/>
      <c r="S228" s="107"/>
      <c r="T228" s="107"/>
      <c r="XEZ228" s="181"/>
      <c r="XFA228" s="181"/>
      <c r="XFB228" s="181"/>
      <c r="XFC228" s="181"/>
      <c r="XFD228" s="181"/>
    </row>
    <row r="229" s="52" customFormat="1" ht="28" customHeight="1" spans="1:20 16380:16384">
      <c r="A229" s="180">
        <v>5</v>
      </c>
      <c r="B229" s="116" t="s">
        <v>275</v>
      </c>
      <c r="C229" s="180" t="s">
        <v>107</v>
      </c>
      <c r="D229" s="180">
        <v>3</v>
      </c>
      <c r="E229" s="105"/>
      <c r="F229" s="105">
        <v>3500</v>
      </c>
      <c r="G229" s="107"/>
      <c r="H229" s="107"/>
      <c r="I229" s="107"/>
      <c r="J229" s="107">
        <f t="shared" si="69"/>
        <v>10500</v>
      </c>
      <c r="K229" s="106">
        <f t="shared" si="70"/>
        <v>0</v>
      </c>
      <c r="L229" s="107">
        <f t="shared" si="71"/>
        <v>0</v>
      </c>
      <c r="M229" s="106">
        <f t="shared" si="72"/>
        <v>0</v>
      </c>
      <c r="N229" s="107"/>
      <c r="O229" s="107"/>
      <c r="P229" s="107"/>
      <c r="Q229" s="107"/>
      <c r="R229" s="107"/>
      <c r="S229" s="107"/>
      <c r="T229" s="107"/>
      <c r="XEZ229" s="181"/>
      <c r="XFA229" s="181"/>
      <c r="XFB229" s="181"/>
      <c r="XFC229" s="181"/>
      <c r="XFD229" s="181"/>
    </row>
    <row r="230" s="52" customFormat="1" ht="27" customHeight="1" spans="1:20 16380:16384">
      <c r="A230" s="180"/>
      <c r="B230" s="116" t="s">
        <v>118</v>
      </c>
      <c r="C230" s="180"/>
      <c r="D230" s="180"/>
      <c r="E230" s="105"/>
      <c r="F230" s="105"/>
      <c r="G230" s="107"/>
      <c r="H230" s="107"/>
      <c r="I230" s="107"/>
      <c r="J230" s="107">
        <f>SUM(J225:J229)</f>
        <v>111000</v>
      </c>
      <c r="K230" s="107">
        <f>SUM(K225:K229)</f>
        <v>15000</v>
      </c>
      <c r="L230" s="107">
        <f t="shared" ref="J230:M230" si="73">SUM(L225:L229)</f>
        <v>0</v>
      </c>
      <c r="M230" s="107">
        <f t="shared" si="73"/>
        <v>0</v>
      </c>
      <c r="N230" s="107"/>
      <c r="O230" s="107"/>
      <c r="P230" s="107"/>
      <c r="Q230" s="107"/>
      <c r="R230" s="107"/>
      <c r="S230" s="107"/>
      <c r="T230" s="107"/>
      <c r="XEZ230" s="181"/>
      <c r="XFA230" s="181"/>
      <c r="XFB230" s="181"/>
      <c r="XFC230" s="181"/>
      <c r="XFD230" s="181"/>
    </row>
    <row r="231" s="55" customFormat="1" ht="27" customHeight="1" spans="1:20 16380:16384">
      <c r="A231" s="192"/>
      <c r="B231" s="189" t="s">
        <v>276</v>
      </c>
      <c r="C231" s="192"/>
      <c r="D231" s="192"/>
      <c r="E231" s="194" t="s">
        <v>277</v>
      </c>
      <c r="F231" s="105"/>
      <c r="G231" s="107"/>
      <c r="H231" s="107"/>
      <c r="I231" s="107"/>
      <c r="J231" s="107"/>
      <c r="K231" s="107">
        <f>+ROUND((J230/1.13+K230)*0,0)</f>
        <v>0</v>
      </c>
      <c r="L231" s="107">
        <f>+ROUND((J230/1.13+K230)*6%,0)*0.5</f>
        <v>3397</v>
      </c>
      <c r="M231" s="107">
        <f>+ROUND(L231*50%,0)</f>
        <v>1699</v>
      </c>
      <c r="N231" s="107"/>
      <c r="O231" s="107"/>
      <c r="P231" s="107"/>
      <c r="Q231" s="107"/>
      <c r="R231" s="107"/>
      <c r="S231" s="107"/>
      <c r="T231" s="107"/>
    </row>
    <row r="232" s="52" customFormat="1" ht="27" customHeight="1" spans="1:20 16380:16384">
      <c r="A232" s="180"/>
      <c r="B232" s="116" t="s">
        <v>119</v>
      </c>
      <c r="C232" s="180"/>
      <c r="D232" s="180"/>
      <c r="E232" s="105"/>
      <c r="F232" s="105"/>
      <c r="G232" s="107"/>
      <c r="H232" s="107"/>
      <c r="I232" s="107"/>
      <c r="J232" s="190">
        <f>+ROUND(J230*1,0)</f>
        <v>111000</v>
      </c>
      <c r="K232" s="190">
        <f>+ROUND(K230*1+K231,0)</f>
        <v>15000</v>
      </c>
      <c r="L232" s="107">
        <f>L231</f>
        <v>3397</v>
      </c>
      <c r="M232" s="107">
        <f>M231</f>
        <v>1699</v>
      </c>
      <c r="N232" s="107">
        <f>ROUND(M232*99.68%,0)</f>
        <v>1694</v>
      </c>
      <c r="O232" s="107">
        <f>K232+L232+N232</f>
        <v>20091</v>
      </c>
      <c r="P232" s="107"/>
      <c r="Q232" s="107">
        <f>ROUND((M232)*31.38%,0)</f>
        <v>533</v>
      </c>
      <c r="R232" s="107">
        <f>ROUND((K232+L232+N232+P232+Q232)*4.378%,0)</f>
        <v>903</v>
      </c>
      <c r="S232" s="107">
        <f>ROUND((K232+L232+N232+P232+Q232+R232)*9%,0)</f>
        <v>1937</v>
      </c>
      <c r="T232" s="107">
        <f>ROUND((K232+L232+N232+P232+Q232+R232+S232),0)</f>
        <v>23464</v>
      </c>
      <c r="XEZ232" s="181"/>
      <c r="XFA232" s="181"/>
      <c r="XFB232" s="181"/>
      <c r="XFC232" s="181"/>
      <c r="XFD232" s="181"/>
    </row>
    <row r="233" s="52" customFormat="1" ht="26" customHeight="1" spans="1:20 16380:16384">
      <c r="A233" s="180"/>
      <c r="B233" s="116"/>
      <c r="C233" s="180"/>
      <c r="D233" s="180"/>
      <c r="E233" s="105"/>
      <c r="F233" s="105"/>
      <c r="G233" s="107"/>
      <c r="H233" s="107"/>
      <c r="I233" s="107"/>
      <c r="J233" s="190"/>
      <c r="K233" s="190"/>
      <c r="L233" s="107"/>
      <c r="M233" s="107"/>
      <c r="N233" s="107"/>
      <c r="O233" s="107"/>
      <c r="P233" s="107"/>
      <c r="Q233" s="107"/>
      <c r="R233" s="107"/>
      <c r="S233" s="107"/>
      <c r="T233" s="107"/>
      <c r="XEZ233" s="181"/>
      <c r="XFA233" s="181"/>
      <c r="XFB233" s="181"/>
      <c r="XFC233" s="181"/>
      <c r="XFD233" s="181"/>
    </row>
    <row r="234" s="50" customFormat="1" ht="27" customHeight="1" spans="1:20 16380:16384">
      <c r="A234" s="175" t="s">
        <v>18</v>
      </c>
      <c r="B234" s="87" t="s">
        <v>278</v>
      </c>
      <c r="C234" s="175"/>
      <c r="D234" s="175"/>
      <c r="E234" s="89"/>
      <c r="F234" s="89"/>
      <c r="G234" s="91"/>
      <c r="H234" s="91"/>
      <c r="I234" s="91"/>
      <c r="J234" s="176">
        <f>J235</f>
        <v>0</v>
      </c>
      <c r="K234" s="176">
        <f t="shared" ref="K234:T234" si="74">K235</f>
        <v>156695</v>
      </c>
      <c r="L234" s="176">
        <f t="shared" si="74"/>
        <v>28584</v>
      </c>
      <c r="M234" s="176">
        <f t="shared" si="74"/>
        <v>18439</v>
      </c>
      <c r="N234" s="176">
        <f t="shared" si="74"/>
        <v>18379.9952</v>
      </c>
      <c r="O234" s="176">
        <f t="shared" si="74"/>
        <v>203658.9952</v>
      </c>
      <c r="P234" s="176">
        <f t="shared" si="74"/>
        <v>0</v>
      </c>
      <c r="Q234" s="176">
        <f t="shared" si="74"/>
        <v>5786.1582</v>
      </c>
      <c r="R234" s="176">
        <f t="shared" si="74"/>
        <v>9169.508815852</v>
      </c>
      <c r="S234" s="176">
        <f t="shared" si="74"/>
        <v>19675.3195994267</v>
      </c>
      <c r="T234" s="176">
        <f t="shared" si="74"/>
        <v>238289.981815279</v>
      </c>
      <c r="XEZ234" s="177"/>
      <c r="XFA234" s="177"/>
      <c r="XFB234" s="177"/>
      <c r="XFC234" s="177"/>
      <c r="XFD234" s="177"/>
    </row>
    <row r="235" s="51" customFormat="1" ht="30" customHeight="1" spans="1:20 16380:16384">
      <c r="A235" s="93" t="s">
        <v>104</v>
      </c>
      <c r="B235" s="94" t="s">
        <v>279</v>
      </c>
      <c r="C235" s="93"/>
      <c r="D235" s="93"/>
      <c r="E235" s="97"/>
      <c r="F235" s="97"/>
      <c r="G235" s="99"/>
      <c r="H235" s="99"/>
      <c r="I235" s="99"/>
      <c r="J235" s="178"/>
      <c r="K235" s="178">
        <f>K243</f>
        <v>156695</v>
      </c>
      <c r="L235" s="178">
        <f t="shared" ref="K235:T235" si="75">L243</f>
        <v>28584</v>
      </c>
      <c r="M235" s="178">
        <f t="shared" si="75"/>
        <v>18439</v>
      </c>
      <c r="N235" s="178">
        <f t="shared" si="75"/>
        <v>18379.9952</v>
      </c>
      <c r="O235" s="178">
        <f t="shared" si="75"/>
        <v>203658.9952</v>
      </c>
      <c r="P235" s="178">
        <f t="shared" si="75"/>
        <v>0</v>
      </c>
      <c r="Q235" s="178">
        <f t="shared" si="75"/>
        <v>5786.1582</v>
      </c>
      <c r="R235" s="178">
        <f t="shared" si="75"/>
        <v>9169.508815852</v>
      </c>
      <c r="S235" s="178">
        <f t="shared" si="75"/>
        <v>19675.3195994267</v>
      </c>
      <c r="T235" s="178">
        <f t="shared" si="75"/>
        <v>238289.981815279</v>
      </c>
      <c r="XEZ235" s="179"/>
      <c r="XFA235" s="179"/>
      <c r="XFB235" s="179"/>
      <c r="XFC235" s="179"/>
      <c r="XFD235" s="179"/>
    </row>
    <row r="236" s="45" customFormat="1" ht="30" customHeight="1" spans="1:20 16380:16384">
      <c r="A236" s="101">
        <v>1</v>
      </c>
      <c r="B236" s="111" t="s">
        <v>280</v>
      </c>
      <c r="C236" s="101" t="s">
        <v>281</v>
      </c>
      <c r="D236" s="101">
        <v>1</v>
      </c>
      <c r="E236" s="113">
        <v>180230</v>
      </c>
      <c r="F236" s="114"/>
      <c r="G236" s="109">
        <f>456*0.7</f>
        <v>319.2</v>
      </c>
      <c r="H236" s="110">
        <f>1167*0.5</f>
        <v>583.5</v>
      </c>
      <c r="I236" s="109">
        <f>877*0.5</f>
        <v>438.5</v>
      </c>
      <c r="J236" s="110">
        <f t="shared" ref="J236:J239" si="76">+F236*D236</f>
        <v>0</v>
      </c>
      <c r="K236" s="110">
        <f t="shared" ref="K236:K239" si="77">+ROUND($D236*G236*1,0)</f>
        <v>319</v>
      </c>
      <c r="L236" s="110">
        <f t="shared" ref="L236:L239" si="78">+ROUND($D236*H236*1,0)</f>
        <v>584</v>
      </c>
      <c r="M236" s="110">
        <f t="shared" ref="M236:M239" si="79">+ROUND($D236*I236*1,0)</f>
        <v>439</v>
      </c>
      <c r="N236" s="110"/>
      <c r="O236" s="110"/>
      <c r="P236" s="110"/>
      <c r="Q236" s="110"/>
      <c r="R236" s="110"/>
      <c r="S236" s="110"/>
      <c r="T236" s="110"/>
      <c r="XEZ236" s="127"/>
      <c r="XFA236" s="127"/>
      <c r="XFB236" s="127"/>
      <c r="XFC236" s="127"/>
      <c r="XFD236" s="127"/>
    </row>
    <row r="237" s="45" customFormat="1" ht="25" customHeight="1" spans="1:20 16380:16384">
      <c r="A237" s="101"/>
      <c r="B237" s="111" t="s">
        <v>282</v>
      </c>
      <c r="C237" s="101" t="s">
        <v>281</v>
      </c>
      <c r="D237" s="101">
        <f>+D236</f>
        <v>1</v>
      </c>
      <c r="E237" s="114"/>
      <c r="F237" s="114"/>
      <c r="G237" s="110">
        <v>4896</v>
      </c>
      <c r="H237" s="110"/>
      <c r="I237" s="110"/>
      <c r="J237" s="110">
        <f t="shared" si="76"/>
        <v>0</v>
      </c>
      <c r="K237" s="110">
        <f t="shared" si="77"/>
        <v>4896</v>
      </c>
      <c r="L237" s="110">
        <f t="shared" ref="K237:M237" si="80">+ROUND($D237*H237*1,0)</f>
        <v>0</v>
      </c>
      <c r="M237" s="110">
        <f t="shared" si="80"/>
        <v>0</v>
      </c>
      <c r="N237" s="110"/>
      <c r="O237" s="110"/>
      <c r="P237" s="110"/>
      <c r="Q237" s="110"/>
      <c r="R237" s="110"/>
      <c r="S237" s="110"/>
      <c r="T237" s="110"/>
      <c r="XEZ237" s="127"/>
      <c r="XFA237" s="127"/>
      <c r="XFB237" s="127"/>
      <c r="XFC237" s="127"/>
      <c r="XFD237" s="127"/>
    </row>
    <row r="238" s="56" customFormat="1" ht="25" customHeight="1" spans="1:20 16380:16384">
      <c r="A238" s="101">
        <v>2</v>
      </c>
      <c r="B238" s="111" t="s">
        <v>283</v>
      </c>
      <c r="C238" s="101" t="s">
        <v>243</v>
      </c>
      <c r="D238" s="101">
        <v>500</v>
      </c>
      <c r="E238" s="105">
        <v>150620</v>
      </c>
      <c r="F238" s="105"/>
      <c r="G238" s="107">
        <f>122*0.7</f>
        <v>85.4</v>
      </c>
      <c r="H238" s="107">
        <v>56</v>
      </c>
      <c r="I238" s="107">
        <v>36</v>
      </c>
      <c r="J238" s="107">
        <f t="shared" si="76"/>
        <v>0</v>
      </c>
      <c r="K238" s="107">
        <f t="shared" si="77"/>
        <v>42700</v>
      </c>
      <c r="L238" s="107">
        <f t="shared" si="78"/>
        <v>28000</v>
      </c>
      <c r="M238" s="107">
        <f t="shared" si="79"/>
        <v>18000</v>
      </c>
      <c r="N238" s="195"/>
      <c r="O238" s="195"/>
      <c r="P238" s="195"/>
      <c r="Q238" s="195"/>
      <c r="R238" s="195"/>
      <c r="S238" s="195"/>
      <c r="T238" s="195"/>
      <c r="XEZ238" s="196"/>
      <c r="XFA238" s="196"/>
      <c r="XFB238" s="196"/>
      <c r="XFC238" s="196"/>
      <c r="XFD238" s="196"/>
    </row>
    <row r="239" s="56" customFormat="1" ht="25" customHeight="1" spans="1:20 16380:16384">
      <c r="A239" s="101"/>
      <c r="B239" s="116" t="s">
        <v>284</v>
      </c>
      <c r="C239" s="180" t="s">
        <v>79</v>
      </c>
      <c r="D239" s="101">
        <v>500</v>
      </c>
      <c r="E239" s="105"/>
      <c r="F239" s="105"/>
      <c r="G239" s="107">
        <v>217.56</v>
      </c>
      <c r="H239" s="107"/>
      <c r="I239" s="107"/>
      <c r="J239" s="107">
        <f t="shared" si="76"/>
        <v>0</v>
      </c>
      <c r="K239" s="107">
        <f t="shared" si="77"/>
        <v>108780</v>
      </c>
      <c r="L239" s="107">
        <f t="shared" si="78"/>
        <v>0</v>
      </c>
      <c r="M239" s="107">
        <f t="shared" si="79"/>
        <v>0</v>
      </c>
      <c r="N239" s="195"/>
      <c r="O239" s="195"/>
      <c r="P239" s="195"/>
      <c r="Q239" s="195"/>
      <c r="R239" s="195"/>
      <c r="S239" s="195"/>
      <c r="T239" s="195"/>
      <c r="XEZ239" s="196"/>
      <c r="XFA239" s="196"/>
      <c r="XFB239" s="196"/>
      <c r="XFC239" s="196"/>
      <c r="XFD239" s="196"/>
    </row>
    <row r="240" s="56" customFormat="1" ht="25" customHeight="1" spans="1:20 16380:16384">
      <c r="A240" s="101">
        <v>3</v>
      </c>
      <c r="B240" s="111" t="s">
        <v>285</v>
      </c>
      <c r="C240" s="101" t="s">
        <v>250</v>
      </c>
      <c r="D240" s="101">
        <v>4</v>
      </c>
      <c r="E240" s="101" t="s">
        <v>251</v>
      </c>
      <c r="F240" s="197"/>
      <c r="G240" s="195"/>
      <c r="H240" s="195"/>
      <c r="I240" s="195"/>
      <c r="J240" s="195"/>
      <c r="K240" s="195"/>
      <c r="L240" s="195"/>
      <c r="M240" s="195"/>
      <c r="N240" s="195"/>
      <c r="O240" s="195"/>
      <c r="P240" s="195"/>
      <c r="Q240" s="195"/>
      <c r="R240" s="195"/>
      <c r="S240" s="195"/>
      <c r="T240" s="195"/>
      <c r="XEZ240" s="196"/>
      <c r="XFA240" s="196"/>
      <c r="XFB240" s="196"/>
      <c r="XFC240" s="196"/>
      <c r="XFD240" s="196"/>
    </row>
    <row r="241" s="56" customFormat="1" ht="25" customHeight="1" spans="1:20 16380:16384">
      <c r="A241" s="101">
        <v>4</v>
      </c>
      <c r="B241" s="111" t="s">
        <v>286</v>
      </c>
      <c r="C241" s="101" t="s">
        <v>250</v>
      </c>
      <c r="D241" s="101">
        <v>2</v>
      </c>
      <c r="E241" s="101" t="s">
        <v>251</v>
      </c>
      <c r="F241" s="197"/>
      <c r="G241" s="195"/>
      <c r="H241" s="195"/>
      <c r="I241" s="195"/>
      <c r="J241" s="195"/>
      <c r="K241" s="195"/>
      <c r="L241" s="195"/>
      <c r="M241" s="195"/>
      <c r="N241" s="195"/>
      <c r="O241" s="195"/>
      <c r="P241" s="195"/>
      <c r="Q241" s="195"/>
      <c r="R241" s="195"/>
      <c r="S241" s="195"/>
      <c r="T241" s="195"/>
      <c r="XEZ241" s="196"/>
      <c r="XFA241" s="196"/>
      <c r="XFB241" s="196"/>
      <c r="XFC241" s="196"/>
      <c r="XFD241" s="196"/>
    </row>
    <row r="242" s="42" customFormat="1" ht="26" customHeight="1" spans="1:20 16380:16384">
      <c r="A242" s="112"/>
      <c r="B242" s="111" t="s">
        <v>118</v>
      </c>
      <c r="C242" s="112"/>
      <c r="D242" s="112"/>
      <c r="E242" s="113"/>
      <c r="F242" s="114"/>
      <c r="G242" s="109"/>
      <c r="H242" s="110"/>
      <c r="I242" s="115"/>
      <c r="J242" s="110">
        <f>SUM(J236:J237)</f>
        <v>0</v>
      </c>
      <c r="K242" s="110">
        <f>SUM(K236:K241)</f>
        <v>156695</v>
      </c>
      <c r="L242" s="110">
        <f>SUM(L236:L241)</f>
        <v>28584</v>
      </c>
      <c r="M242" s="110">
        <f>SUM(M236:M241)</f>
        <v>18439</v>
      </c>
      <c r="N242" s="110"/>
      <c r="O242" s="110"/>
      <c r="P242" s="110"/>
      <c r="Q242" s="110"/>
      <c r="R242" s="110"/>
      <c r="S242" s="110"/>
      <c r="T242" s="110"/>
    </row>
    <row r="243" s="42" customFormat="1" ht="27" customHeight="1" spans="1:20 16380:16384">
      <c r="A243" s="112"/>
      <c r="B243" s="198" t="s">
        <v>119</v>
      </c>
      <c r="C243" s="143"/>
      <c r="D243" s="143"/>
      <c r="E243" s="199"/>
      <c r="F243" s="114"/>
      <c r="G243" s="110"/>
      <c r="H243" s="110"/>
      <c r="I243" s="110"/>
      <c r="J243" s="110">
        <f>J242*1</f>
        <v>0</v>
      </c>
      <c r="K243" s="110">
        <f>K242</f>
        <v>156695</v>
      </c>
      <c r="L243" s="110">
        <f>L242</f>
        <v>28584</v>
      </c>
      <c r="M243" s="110">
        <f>M242</f>
        <v>18439</v>
      </c>
      <c r="N243" s="110">
        <f>M243*99.68%</f>
        <v>18379.9952</v>
      </c>
      <c r="O243" s="110">
        <f>N243+L243+K243</f>
        <v>203658.9952</v>
      </c>
      <c r="P243" s="110">
        <f>(1-1)*L243</f>
        <v>0</v>
      </c>
      <c r="Q243" s="110">
        <f>M243*31.38%</f>
        <v>5786.1582</v>
      </c>
      <c r="R243" s="110">
        <f>(K243+L243+N243+P243+Q243)*4.378%</f>
        <v>9169.508815852</v>
      </c>
      <c r="S243" s="110">
        <f>(R243+Q243+P243+N243+L243+K243)*9%</f>
        <v>19675.3195994267</v>
      </c>
      <c r="T243" s="110">
        <f>S243+R243+Q243+P243+N243+L243+K243</f>
        <v>238289.981815279</v>
      </c>
    </row>
    <row r="244" customHeight="1" spans="1:20 16380:16384">
      <c r="A244" s="200"/>
      <c r="B244" s="201"/>
      <c r="C244" s="200"/>
      <c r="D244" s="200"/>
      <c r="E244" s="202"/>
      <c r="F244" s="202"/>
      <c r="G244" s="203"/>
      <c r="H244" s="203"/>
      <c r="I244" s="203"/>
      <c r="L244" s="203"/>
      <c r="T244" s="203"/>
    </row>
    <row r="245" customHeight="1" spans="1:20 16380:16384">
      <c r="A245" s="200"/>
      <c r="B245" s="201"/>
      <c r="C245" s="200"/>
      <c r="D245" s="200"/>
      <c r="E245" s="202"/>
      <c r="F245" s="202"/>
      <c r="G245" s="203"/>
      <c r="H245" s="203"/>
      <c r="I245" s="203"/>
      <c r="K245" s="203"/>
      <c r="L245" s="203"/>
    </row>
    <row r="246" customHeight="1" spans="1:20 16380:16384">
      <c r="A246" s="200"/>
      <c r="B246" s="201"/>
      <c r="C246" s="200"/>
      <c r="D246" s="200"/>
      <c r="E246" s="202"/>
      <c r="F246" s="202"/>
      <c r="G246" s="203"/>
      <c r="H246" s="203"/>
      <c r="I246" s="203"/>
      <c r="J246" s="203"/>
      <c r="K246" s="203"/>
      <c r="L246" s="203"/>
      <c r="M246" s="203"/>
      <c r="N246" s="203"/>
      <c r="O246" s="203"/>
      <c r="P246" s="203"/>
      <c r="Q246" s="203"/>
      <c r="R246" s="203"/>
      <c r="S246" s="203"/>
      <c r="T246" s="203"/>
    </row>
    <row r="247" customHeight="1" spans="1:20 16380:16384">
      <c r="A247" s="200"/>
      <c r="B247" s="201"/>
      <c r="C247" s="200"/>
      <c r="D247" s="200"/>
      <c r="E247" s="202"/>
      <c r="F247" s="202"/>
      <c r="G247" s="203"/>
      <c r="H247" s="203"/>
      <c r="I247" s="203"/>
      <c r="J247" s="203"/>
      <c r="K247" s="203"/>
      <c r="L247" s="203"/>
      <c r="M247" s="203"/>
      <c r="N247" s="203"/>
      <c r="O247" s="203"/>
      <c r="P247" s="203"/>
      <c r="Q247" s="203"/>
      <c r="R247" s="203"/>
      <c r="S247" s="203"/>
      <c r="T247" s="203"/>
    </row>
    <row r="248" customHeight="1" spans="1:20 16380:16384">
      <c r="A248" s="200"/>
      <c r="B248" s="201"/>
      <c r="C248" s="200"/>
      <c r="D248" s="200"/>
      <c r="E248" s="202"/>
      <c r="F248" s="202"/>
      <c r="G248" s="203"/>
      <c r="H248" s="203"/>
      <c r="I248" s="203"/>
      <c r="J248" s="203"/>
      <c r="K248" s="203"/>
      <c r="L248" s="203"/>
      <c r="M248" s="203"/>
      <c r="N248" s="203"/>
      <c r="O248" s="203"/>
      <c r="P248" s="203"/>
      <c r="Q248" s="203"/>
      <c r="R248" s="203"/>
      <c r="S248" s="203"/>
      <c r="T248" s="203"/>
    </row>
    <row r="249" customHeight="1" spans="1:20 16380:16384">
      <c r="A249" s="200"/>
      <c r="B249" s="201"/>
      <c r="C249" s="200"/>
      <c r="D249" s="200"/>
      <c r="E249" s="202"/>
      <c r="F249" s="202"/>
      <c r="G249" s="203"/>
      <c r="H249" s="203"/>
      <c r="I249" s="203"/>
      <c r="J249" s="203"/>
      <c r="K249" s="203"/>
      <c r="L249" s="203"/>
      <c r="M249" s="203"/>
      <c r="N249" s="203"/>
      <c r="O249" s="203"/>
      <c r="P249" s="203"/>
      <c r="Q249" s="203"/>
      <c r="R249" s="203"/>
      <c r="S249" s="203"/>
      <c r="T249" s="203"/>
    </row>
    <row r="250" customHeight="1" spans="1:20 16380:16384">
      <c r="A250" s="200"/>
      <c r="B250" s="201"/>
      <c r="C250" s="200"/>
      <c r="D250" s="200"/>
      <c r="E250" s="202"/>
      <c r="F250" s="202"/>
      <c r="G250" s="203"/>
      <c r="H250" s="203"/>
      <c r="I250" s="203"/>
      <c r="J250" s="203"/>
      <c r="K250" s="203"/>
      <c r="L250" s="203"/>
      <c r="M250" s="203"/>
      <c r="N250" s="203"/>
      <c r="O250" s="203"/>
      <c r="P250" s="203"/>
      <c r="Q250" s="203"/>
      <c r="R250" s="203"/>
      <c r="S250" s="203"/>
      <c r="T250" s="203"/>
    </row>
    <row r="251" customHeight="1" spans="1:20 16380:16384">
      <c r="A251" s="200"/>
      <c r="B251" s="201"/>
      <c r="C251" s="200"/>
      <c r="D251" s="200"/>
      <c r="E251" s="202"/>
      <c r="F251" s="202"/>
      <c r="G251" s="203"/>
      <c r="H251" s="203"/>
      <c r="I251" s="203"/>
      <c r="J251" s="203"/>
      <c r="K251" s="203"/>
      <c r="L251" s="203"/>
      <c r="M251" s="203"/>
      <c r="N251" s="203"/>
      <c r="O251" s="203"/>
      <c r="P251" s="203"/>
      <c r="Q251" s="203"/>
      <c r="R251" s="203"/>
      <c r="S251" s="203"/>
      <c r="T251" s="203"/>
    </row>
    <row r="252" customHeight="1" spans="1:20 16380:16384">
      <c r="A252" s="200"/>
      <c r="B252" s="201"/>
      <c r="C252" s="200"/>
      <c r="D252" s="200"/>
      <c r="E252" s="202"/>
      <c r="F252" s="202"/>
      <c r="G252" s="203"/>
      <c r="H252" s="203"/>
      <c r="I252" s="203"/>
      <c r="J252" s="203"/>
      <c r="K252" s="203"/>
      <c r="L252" s="203"/>
      <c r="M252" s="203"/>
      <c r="N252" s="203"/>
      <c r="O252" s="203"/>
      <c r="P252" s="203"/>
      <c r="Q252" s="203"/>
      <c r="R252" s="203"/>
      <c r="S252" s="203"/>
      <c r="T252" s="203"/>
    </row>
    <row r="253" customHeight="1" spans="1:20 16380:16384">
      <c r="A253" s="200"/>
      <c r="B253" s="201"/>
      <c r="C253" s="200"/>
      <c r="D253" s="200"/>
      <c r="E253" s="202"/>
      <c r="F253" s="202"/>
      <c r="G253" s="203"/>
      <c r="H253" s="203"/>
      <c r="I253" s="203"/>
      <c r="J253" s="203"/>
      <c r="K253" s="203"/>
      <c r="L253" s="203"/>
      <c r="M253" s="203"/>
      <c r="N253" s="203"/>
      <c r="O253" s="203"/>
      <c r="P253" s="203"/>
      <c r="Q253" s="203"/>
      <c r="R253" s="203"/>
      <c r="S253" s="203"/>
      <c r="T253" s="203"/>
    </row>
    <row r="254" customHeight="1" spans="1:20 16380:16384">
      <c r="A254" s="204"/>
      <c r="B254" s="201"/>
      <c r="C254" s="204"/>
      <c r="D254" s="204"/>
      <c r="E254" s="205"/>
      <c r="F254" s="205"/>
      <c r="G254" s="206"/>
      <c r="H254" s="206"/>
      <c r="I254" s="206"/>
      <c r="J254" s="206"/>
      <c r="K254" s="206"/>
      <c r="L254" s="206"/>
      <c r="M254" s="206"/>
      <c r="N254" s="206"/>
      <c r="O254" s="206"/>
      <c r="P254" s="206"/>
      <c r="Q254" s="206"/>
      <c r="R254" s="206"/>
      <c r="S254" s="206"/>
      <c r="T254" s="206"/>
    </row>
    <row r="255" customHeight="1" spans="1:20 16380:16384">
      <c r="A255" s="204"/>
      <c r="B255" s="201"/>
      <c r="C255" s="204"/>
      <c r="D255" s="204"/>
      <c r="E255" s="205"/>
      <c r="F255" s="205"/>
      <c r="G255" s="206"/>
      <c r="H255" s="206"/>
      <c r="I255" s="206"/>
      <c r="J255" s="206"/>
      <c r="K255" s="206"/>
      <c r="L255" s="206"/>
      <c r="M255" s="206"/>
      <c r="N255" s="206"/>
      <c r="O255" s="206"/>
      <c r="P255" s="206"/>
      <c r="Q255" s="206"/>
      <c r="R255" s="206"/>
      <c r="S255" s="206"/>
      <c r="T255" s="206"/>
    </row>
    <row r="256" customHeight="1" spans="1:20 16380:16384">
      <c r="A256" s="204"/>
      <c r="B256" s="201"/>
      <c r="C256" s="204"/>
      <c r="D256" s="204"/>
      <c r="E256" s="205"/>
      <c r="F256" s="205"/>
      <c r="G256" s="206"/>
      <c r="H256" s="206"/>
      <c r="I256" s="206"/>
      <c r="J256" s="206"/>
      <c r="K256" s="206"/>
      <c r="L256" s="206"/>
      <c r="M256" s="206"/>
      <c r="N256" s="206"/>
      <c r="O256" s="206"/>
      <c r="P256" s="206"/>
      <c r="Q256" s="206"/>
      <c r="R256" s="206"/>
      <c r="S256" s="206"/>
      <c r="T256" s="206"/>
    </row>
    <row r="257" customHeight="1" spans="1:20">
      <c r="A257" s="204"/>
      <c r="B257" s="201"/>
      <c r="C257" s="204"/>
      <c r="D257" s="204"/>
      <c r="E257" s="205"/>
      <c r="F257" s="205"/>
      <c r="G257" s="206"/>
      <c r="H257" s="206"/>
      <c r="I257" s="206"/>
      <c r="J257" s="206"/>
      <c r="K257" s="206"/>
      <c r="L257" s="206"/>
      <c r="M257" s="206"/>
      <c r="N257" s="206"/>
      <c r="O257" s="206"/>
      <c r="P257" s="206"/>
      <c r="Q257" s="206"/>
      <c r="R257" s="206"/>
      <c r="S257" s="206"/>
      <c r="T257" s="206"/>
    </row>
    <row r="258" customHeight="1" spans="1:20">
      <c r="A258" s="204"/>
      <c r="B258" s="201"/>
      <c r="C258" s="204"/>
      <c r="D258" s="204"/>
      <c r="E258" s="205"/>
      <c r="F258" s="205"/>
      <c r="G258" s="206"/>
      <c r="H258" s="206"/>
      <c r="I258" s="206"/>
      <c r="J258" s="206"/>
      <c r="K258" s="206"/>
      <c r="L258" s="206"/>
      <c r="M258" s="206"/>
      <c r="N258" s="206"/>
      <c r="O258" s="206"/>
      <c r="P258" s="206"/>
      <c r="Q258" s="206"/>
      <c r="R258" s="206"/>
      <c r="S258" s="206"/>
      <c r="T258" s="206"/>
    </row>
    <row r="259" customHeight="1" spans="1:20">
      <c r="A259" s="204"/>
      <c r="B259" s="201"/>
      <c r="C259" s="204"/>
      <c r="D259" s="204"/>
      <c r="E259" s="205"/>
      <c r="F259" s="205"/>
      <c r="G259" s="206"/>
      <c r="H259" s="206"/>
      <c r="I259" s="206"/>
      <c r="J259" s="206"/>
      <c r="K259" s="206"/>
      <c r="L259" s="206"/>
      <c r="M259" s="206"/>
      <c r="N259" s="206"/>
      <c r="O259" s="206"/>
      <c r="P259" s="206"/>
      <c r="Q259" s="206"/>
      <c r="R259" s="206"/>
      <c r="S259" s="206"/>
      <c r="T259" s="206"/>
    </row>
    <row r="260" customHeight="1" spans="1:20">
      <c r="A260" s="204"/>
      <c r="B260" s="201"/>
      <c r="C260" s="204"/>
      <c r="D260" s="204"/>
      <c r="E260" s="205"/>
      <c r="F260" s="205"/>
      <c r="G260" s="206"/>
      <c r="H260" s="206"/>
      <c r="I260" s="206"/>
      <c r="J260" s="206"/>
      <c r="K260" s="206"/>
      <c r="L260" s="206"/>
      <c r="M260" s="206"/>
      <c r="N260" s="206"/>
      <c r="O260" s="206"/>
      <c r="P260" s="206"/>
      <c r="Q260" s="206"/>
      <c r="R260" s="206"/>
      <c r="S260" s="206"/>
      <c r="T260" s="206"/>
    </row>
    <row r="261" customHeight="1" spans="1:20">
      <c r="A261" s="204"/>
      <c r="B261" s="201"/>
      <c r="C261" s="204"/>
      <c r="D261" s="204"/>
      <c r="E261" s="205"/>
      <c r="F261" s="205"/>
      <c r="G261" s="206"/>
      <c r="H261" s="206"/>
      <c r="I261" s="206"/>
      <c r="J261" s="206"/>
      <c r="K261" s="206"/>
      <c r="L261" s="206"/>
      <c r="M261" s="206"/>
      <c r="N261" s="206"/>
      <c r="O261" s="206"/>
      <c r="P261" s="206"/>
      <c r="Q261" s="206"/>
      <c r="R261" s="206"/>
      <c r="S261" s="206"/>
      <c r="T261" s="206"/>
    </row>
    <row r="262" customHeight="1" spans="1:20">
      <c r="A262" s="204"/>
      <c r="B262" s="201"/>
      <c r="C262" s="204"/>
      <c r="D262" s="204"/>
      <c r="E262" s="205"/>
      <c r="F262" s="205"/>
      <c r="G262" s="206"/>
      <c r="H262" s="206"/>
      <c r="I262" s="206"/>
      <c r="J262" s="206"/>
      <c r="K262" s="206"/>
      <c r="L262" s="206"/>
      <c r="M262" s="206"/>
      <c r="N262" s="206"/>
      <c r="O262" s="206"/>
      <c r="P262" s="206"/>
      <c r="Q262" s="206"/>
      <c r="R262" s="206"/>
      <c r="S262" s="206"/>
      <c r="T262" s="206"/>
    </row>
    <row r="263" customHeight="1" spans="1:20">
      <c r="A263" s="204"/>
      <c r="B263" s="201"/>
      <c r="C263" s="204"/>
      <c r="D263" s="204"/>
      <c r="E263" s="205"/>
      <c r="F263" s="205"/>
      <c r="G263" s="206"/>
      <c r="H263" s="206"/>
      <c r="I263" s="206"/>
      <c r="J263" s="206"/>
      <c r="K263" s="206"/>
      <c r="L263" s="206"/>
      <c r="M263" s="206"/>
      <c r="N263" s="206"/>
      <c r="O263" s="206"/>
      <c r="P263" s="206"/>
      <c r="Q263" s="206"/>
      <c r="R263" s="206"/>
      <c r="S263" s="206"/>
      <c r="T263" s="206"/>
    </row>
    <row r="264" customHeight="1" spans="1:20">
      <c r="A264" s="204"/>
      <c r="B264" s="201"/>
      <c r="C264" s="204"/>
      <c r="D264" s="204"/>
      <c r="E264" s="205"/>
      <c r="F264" s="205"/>
      <c r="G264" s="206"/>
      <c r="H264" s="206"/>
      <c r="I264" s="206"/>
      <c r="J264" s="206"/>
      <c r="K264" s="206"/>
      <c r="L264" s="206"/>
      <c r="M264" s="206"/>
      <c r="N264" s="206"/>
      <c r="O264" s="206"/>
      <c r="P264" s="206"/>
      <c r="Q264" s="206"/>
      <c r="R264" s="206"/>
      <c r="S264" s="206"/>
      <c r="T264" s="206"/>
    </row>
    <row r="265" customHeight="1" spans="1:20">
      <c r="A265" s="204"/>
      <c r="B265" s="201"/>
      <c r="C265" s="204"/>
      <c r="D265" s="204"/>
      <c r="E265" s="205"/>
      <c r="F265" s="205"/>
      <c r="G265" s="206"/>
      <c r="H265" s="206"/>
      <c r="I265" s="206"/>
      <c r="J265" s="206"/>
      <c r="K265" s="206"/>
      <c r="L265" s="206"/>
      <c r="M265" s="206"/>
      <c r="N265" s="206"/>
      <c r="O265" s="206"/>
      <c r="P265" s="206"/>
      <c r="Q265" s="206"/>
      <c r="R265" s="206"/>
      <c r="S265" s="206"/>
      <c r="T265" s="206"/>
    </row>
    <row r="266" customHeight="1" spans="1:20">
      <c r="A266" s="204"/>
      <c r="B266" s="201"/>
      <c r="C266" s="204"/>
      <c r="D266" s="204"/>
      <c r="E266" s="205"/>
      <c r="F266" s="205"/>
      <c r="G266" s="206"/>
      <c r="H266" s="206"/>
      <c r="I266" s="206"/>
      <c r="J266" s="206"/>
      <c r="K266" s="206"/>
      <c r="L266" s="206"/>
      <c r="M266" s="206"/>
      <c r="N266" s="206"/>
      <c r="O266" s="206"/>
      <c r="P266" s="206"/>
      <c r="Q266" s="206"/>
      <c r="R266" s="206"/>
      <c r="S266" s="206"/>
      <c r="T266" s="206"/>
    </row>
    <row r="267" customHeight="1" spans="1:20">
      <c r="A267" s="204"/>
      <c r="B267" s="201"/>
      <c r="C267" s="204"/>
      <c r="D267" s="204"/>
      <c r="E267" s="205"/>
      <c r="F267" s="205"/>
      <c r="G267" s="206"/>
      <c r="H267" s="206"/>
      <c r="I267" s="206"/>
      <c r="J267" s="206"/>
      <c r="K267" s="206"/>
      <c r="L267" s="206"/>
      <c r="M267" s="206"/>
      <c r="N267" s="206"/>
      <c r="O267" s="206"/>
      <c r="P267" s="206"/>
      <c r="Q267" s="206"/>
      <c r="R267" s="206"/>
      <c r="S267" s="206"/>
      <c r="T267" s="206"/>
    </row>
    <row r="268" customHeight="1" spans="1:20">
      <c r="A268" s="204"/>
      <c r="B268" s="201"/>
      <c r="C268" s="204"/>
      <c r="D268" s="204"/>
      <c r="E268" s="205"/>
      <c r="F268" s="205"/>
      <c r="G268" s="206"/>
      <c r="H268" s="206"/>
      <c r="I268" s="206"/>
      <c r="J268" s="206"/>
      <c r="K268" s="206"/>
      <c r="L268" s="206"/>
      <c r="M268" s="206"/>
      <c r="N268" s="206"/>
      <c r="O268" s="206"/>
      <c r="P268" s="206"/>
      <c r="Q268" s="206"/>
      <c r="R268" s="206"/>
      <c r="S268" s="206"/>
      <c r="T268" s="206"/>
    </row>
    <row r="269" customHeight="1" spans="1:20">
      <c r="A269" s="204"/>
      <c r="B269" s="201"/>
      <c r="C269" s="204"/>
      <c r="D269" s="204"/>
      <c r="E269" s="205"/>
      <c r="F269" s="205"/>
      <c r="G269" s="206"/>
      <c r="H269" s="206"/>
      <c r="I269" s="206"/>
      <c r="J269" s="206"/>
      <c r="K269" s="206"/>
      <c r="L269" s="206"/>
      <c r="M269" s="206"/>
      <c r="N269" s="206"/>
      <c r="O269" s="206"/>
      <c r="P269" s="206"/>
      <c r="Q269" s="206"/>
      <c r="R269" s="206"/>
      <c r="S269" s="206"/>
      <c r="T269" s="206"/>
    </row>
    <row r="270" customHeight="1" spans="1:20">
      <c r="A270" s="204"/>
      <c r="B270" s="201"/>
      <c r="C270" s="204"/>
      <c r="D270" s="204"/>
      <c r="E270" s="205"/>
      <c r="F270" s="205"/>
      <c r="G270" s="206"/>
      <c r="H270" s="206"/>
      <c r="I270" s="206"/>
      <c r="J270" s="206"/>
      <c r="K270" s="206"/>
      <c r="L270" s="206"/>
      <c r="M270" s="206"/>
      <c r="N270" s="206"/>
      <c r="O270" s="206"/>
      <c r="P270" s="206"/>
      <c r="Q270" s="206"/>
      <c r="R270" s="206"/>
      <c r="S270" s="206"/>
      <c r="T270" s="206"/>
    </row>
    <row r="271" customHeight="1" spans="1:20">
      <c r="A271" s="204"/>
      <c r="B271" s="201"/>
      <c r="C271" s="204"/>
      <c r="D271" s="204"/>
      <c r="E271" s="205"/>
      <c r="F271" s="205"/>
      <c r="G271" s="206"/>
      <c r="H271" s="206"/>
      <c r="I271" s="206"/>
      <c r="J271" s="206"/>
      <c r="K271" s="206"/>
      <c r="L271" s="206"/>
      <c r="M271" s="206"/>
      <c r="N271" s="206"/>
      <c r="O271" s="206"/>
      <c r="P271" s="206"/>
      <c r="Q271" s="206"/>
      <c r="R271" s="206"/>
      <c r="S271" s="206"/>
      <c r="T271" s="206"/>
    </row>
    <row r="272" customHeight="1" spans="1:20">
      <c r="A272" s="204"/>
      <c r="B272" s="201"/>
      <c r="C272" s="204"/>
      <c r="D272" s="204"/>
      <c r="E272" s="205"/>
      <c r="F272" s="205"/>
      <c r="G272" s="206"/>
      <c r="H272" s="206"/>
      <c r="I272" s="206"/>
      <c r="J272" s="206"/>
      <c r="K272" s="206"/>
      <c r="L272" s="206"/>
      <c r="M272" s="206"/>
      <c r="N272" s="206"/>
      <c r="O272" s="206"/>
      <c r="P272" s="206"/>
      <c r="Q272" s="206"/>
      <c r="R272" s="206"/>
      <c r="S272" s="206"/>
      <c r="T272" s="206"/>
    </row>
    <row r="273" customHeight="1" spans="1:20">
      <c r="A273" s="204"/>
      <c r="B273" s="201"/>
      <c r="C273" s="204"/>
      <c r="D273" s="204"/>
      <c r="E273" s="205"/>
      <c r="F273" s="205"/>
      <c r="G273" s="206"/>
      <c r="H273" s="206"/>
      <c r="I273" s="206"/>
      <c r="J273" s="206"/>
      <c r="K273" s="206"/>
      <c r="L273" s="206"/>
      <c r="M273" s="206"/>
      <c r="N273" s="206"/>
      <c r="O273" s="206"/>
      <c r="P273" s="206"/>
      <c r="Q273" s="206"/>
      <c r="R273" s="206"/>
      <c r="S273" s="206"/>
      <c r="T273" s="206"/>
    </row>
    <row r="274" customHeight="1" spans="1:20">
      <c r="A274" s="204"/>
      <c r="B274" s="201"/>
      <c r="C274" s="204"/>
      <c r="D274" s="204"/>
      <c r="E274" s="205"/>
      <c r="F274" s="205"/>
      <c r="G274" s="206"/>
      <c r="H274" s="206"/>
      <c r="I274" s="206"/>
      <c r="J274" s="206"/>
      <c r="K274" s="206"/>
      <c r="L274" s="206"/>
      <c r="M274" s="206"/>
      <c r="N274" s="206"/>
      <c r="O274" s="206"/>
      <c r="P274" s="206"/>
      <c r="Q274" s="206"/>
      <c r="R274" s="206"/>
      <c r="S274" s="206"/>
      <c r="T274" s="206"/>
    </row>
    <row r="275" customHeight="1" spans="1:20">
      <c r="A275" s="204"/>
      <c r="B275" s="201"/>
      <c r="C275" s="204"/>
      <c r="D275" s="204"/>
      <c r="E275" s="205"/>
      <c r="F275" s="205"/>
      <c r="G275" s="206"/>
      <c r="H275" s="206"/>
      <c r="I275" s="206"/>
      <c r="J275" s="206"/>
      <c r="K275" s="206"/>
      <c r="L275" s="206"/>
      <c r="M275" s="206"/>
      <c r="N275" s="206"/>
      <c r="O275" s="206"/>
      <c r="P275" s="206"/>
      <c r="Q275" s="206"/>
      <c r="R275" s="206"/>
      <c r="S275" s="206"/>
      <c r="T275" s="206"/>
    </row>
    <row r="276" customHeight="1" spans="1:20">
      <c r="A276" s="204"/>
      <c r="B276" s="201"/>
      <c r="C276" s="204"/>
      <c r="D276" s="204"/>
      <c r="E276" s="205"/>
      <c r="F276" s="205"/>
      <c r="G276" s="206"/>
      <c r="H276" s="206"/>
      <c r="I276" s="206"/>
      <c r="J276" s="206"/>
      <c r="K276" s="206"/>
      <c r="L276" s="206"/>
      <c r="M276" s="206"/>
      <c r="N276" s="206"/>
      <c r="O276" s="206"/>
      <c r="P276" s="206"/>
      <c r="Q276" s="206"/>
      <c r="R276" s="206"/>
      <c r="S276" s="206"/>
      <c r="T276" s="206"/>
    </row>
    <row r="277" customHeight="1" spans="1:20">
      <c r="A277" s="204"/>
      <c r="B277" s="201"/>
      <c r="C277" s="204"/>
      <c r="D277" s="204"/>
      <c r="E277" s="205"/>
      <c r="F277" s="205"/>
      <c r="G277" s="206"/>
      <c r="H277" s="206"/>
      <c r="I277" s="206"/>
      <c r="J277" s="206"/>
      <c r="K277" s="206"/>
      <c r="L277" s="206"/>
      <c r="M277" s="206"/>
      <c r="N277" s="206"/>
      <c r="O277" s="206"/>
      <c r="P277" s="206"/>
      <c r="Q277" s="206"/>
      <c r="R277" s="206"/>
      <c r="S277" s="206"/>
      <c r="T277" s="206"/>
    </row>
    <row r="278" customHeight="1" spans="1:20">
      <c r="A278" s="204"/>
      <c r="B278" s="201"/>
      <c r="C278" s="204"/>
      <c r="D278" s="204"/>
      <c r="E278" s="205"/>
      <c r="F278" s="205"/>
      <c r="G278" s="206"/>
      <c r="H278" s="206"/>
      <c r="I278" s="206"/>
      <c r="J278" s="206"/>
      <c r="K278" s="206"/>
      <c r="L278" s="206"/>
      <c r="M278" s="206"/>
      <c r="N278" s="206"/>
      <c r="O278" s="206"/>
      <c r="P278" s="206"/>
      <c r="Q278" s="206"/>
      <c r="R278" s="206"/>
      <c r="S278" s="206"/>
      <c r="T278" s="206"/>
    </row>
    <row r="279" customHeight="1" spans="1:20">
      <c r="A279" s="204"/>
      <c r="B279" s="201"/>
      <c r="C279" s="204"/>
      <c r="D279" s="204"/>
      <c r="E279" s="205"/>
      <c r="F279" s="205"/>
      <c r="G279" s="206"/>
      <c r="H279" s="206"/>
      <c r="I279" s="206"/>
      <c r="J279" s="206"/>
      <c r="K279" s="206"/>
      <c r="L279" s="206"/>
      <c r="M279" s="206"/>
      <c r="N279" s="206"/>
      <c r="O279" s="206"/>
      <c r="P279" s="206"/>
      <c r="Q279" s="206"/>
      <c r="R279" s="206"/>
      <c r="S279" s="206"/>
      <c r="T279" s="206"/>
    </row>
    <row r="280" customHeight="1" spans="1:20">
      <c r="A280" s="204"/>
      <c r="B280" s="201"/>
      <c r="C280" s="204"/>
      <c r="D280" s="204"/>
      <c r="E280" s="205"/>
      <c r="F280" s="205"/>
      <c r="G280" s="206"/>
      <c r="H280" s="206"/>
      <c r="I280" s="206"/>
      <c r="J280" s="206"/>
      <c r="K280" s="206"/>
      <c r="L280" s="206"/>
      <c r="M280" s="206"/>
      <c r="N280" s="206"/>
      <c r="O280" s="206"/>
      <c r="P280" s="206"/>
      <c r="Q280" s="206"/>
      <c r="R280" s="206"/>
      <c r="S280" s="206"/>
      <c r="T280" s="206"/>
    </row>
    <row r="281" customHeight="1" spans="1:20">
      <c r="A281" s="204"/>
      <c r="B281" s="201"/>
      <c r="C281" s="204"/>
      <c r="D281" s="204"/>
      <c r="E281" s="205"/>
      <c r="F281" s="205"/>
      <c r="G281" s="206"/>
      <c r="H281" s="206"/>
      <c r="I281" s="206"/>
      <c r="J281" s="206"/>
      <c r="K281" s="206"/>
      <c r="L281" s="206"/>
      <c r="M281" s="206"/>
      <c r="N281" s="206"/>
      <c r="O281" s="206"/>
      <c r="P281" s="206"/>
      <c r="Q281" s="206"/>
      <c r="R281" s="206"/>
      <c r="S281" s="206"/>
      <c r="T281" s="206"/>
    </row>
    <row r="282" customHeight="1" spans="1:20">
      <c r="A282" s="204"/>
      <c r="B282" s="201"/>
      <c r="C282" s="204"/>
      <c r="D282" s="204"/>
      <c r="E282" s="205"/>
      <c r="F282" s="205"/>
      <c r="G282" s="206"/>
      <c r="H282" s="206"/>
      <c r="I282" s="206"/>
      <c r="J282" s="206"/>
      <c r="K282" s="206"/>
      <c r="L282" s="206"/>
      <c r="M282" s="206"/>
      <c r="N282" s="206"/>
      <c r="O282" s="206"/>
      <c r="P282" s="206"/>
      <c r="Q282" s="206"/>
      <c r="R282" s="206"/>
      <c r="S282" s="206"/>
      <c r="T282" s="206"/>
    </row>
    <row r="283" customHeight="1" spans="1:20">
      <c r="A283" s="204"/>
      <c r="B283" s="201"/>
      <c r="C283" s="204"/>
      <c r="D283" s="204"/>
      <c r="E283" s="205"/>
      <c r="F283" s="205"/>
      <c r="G283" s="206"/>
      <c r="H283" s="206"/>
      <c r="I283" s="206"/>
      <c r="J283" s="206"/>
      <c r="K283" s="206"/>
      <c r="L283" s="206"/>
      <c r="M283" s="206"/>
      <c r="N283" s="206"/>
      <c r="O283" s="206"/>
      <c r="P283" s="206"/>
      <c r="Q283" s="206"/>
      <c r="R283" s="206"/>
      <c r="S283" s="206"/>
      <c r="T283" s="206"/>
    </row>
    <row r="284" customHeight="1" spans="1:20">
      <c r="A284" s="204"/>
      <c r="B284" s="201"/>
      <c r="C284" s="204"/>
      <c r="D284" s="204"/>
      <c r="E284" s="205"/>
      <c r="F284" s="205"/>
      <c r="G284" s="206"/>
      <c r="H284" s="206"/>
      <c r="I284" s="206"/>
      <c r="J284" s="206"/>
      <c r="K284" s="206"/>
      <c r="L284" s="206"/>
      <c r="M284" s="206"/>
      <c r="N284" s="206"/>
      <c r="O284" s="206"/>
      <c r="P284" s="206"/>
      <c r="Q284" s="206"/>
      <c r="R284" s="206"/>
      <c r="S284" s="206"/>
      <c r="T284" s="206"/>
    </row>
    <row r="285" customHeight="1" spans="1:20">
      <c r="A285" s="204"/>
      <c r="B285" s="201"/>
      <c r="C285" s="204"/>
      <c r="D285" s="204"/>
      <c r="E285" s="205"/>
      <c r="F285" s="205"/>
      <c r="G285" s="206"/>
      <c r="H285" s="206"/>
      <c r="I285" s="206"/>
      <c r="J285" s="206"/>
      <c r="K285" s="206"/>
      <c r="L285" s="206"/>
      <c r="M285" s="206"/>
      <c r="N285" s="206"/>
      <c r="O285" s="206"/>
      <c r="P285" s="206"/>
      <c r="Q285" s="206"/>
      <c r="R285" s="206"/>
      <c r="S285" s="206"/>
      <c r="T285" s="206"/>
    </row>
    <row r="286" customHeight="1" spans="1:20">
      <c r="A286" s="204"/>
      <c r="B286" s="201"/>
      <c r="C286" s="204"/>
      <c r="D286" s="204"/>
      <c r="E286" s="205"/>
      <c r="F286" s="205"/>
      <c r="G286" s="206"/>
      <c r="H286" s="206"/>
      <c r="I286" s="206"/>
      <c r="J286" s="206"/>
      <c r="K286" s="206"/>
      <c r="L286" s="206"/>
      <c r="M286" s="206"/>
      <c r="N286" s="206"/>
      <c r="O286" s="206"/>
      <c r="P286" s="206"/>
      <c r="Q286" s="206"/>
      <c r="R286" s="206"/>
      <c r="S286" s="206"/>
      <c r="T286" s="206"/>
    </row>
    <row r="287" customHeight="1" spans="1:20">
      <c r="A287" s="204"/>
      <c r="B287" s="201"/>
      <c r="C287" s="204"/>
      <c r="D287" s="204"/>
      <c r="E287" s="205"/>
      <c r="F287" s="205"/>
      <c r="G287" s="206"/>
      <c r="H287" s="206"/>
      <c r="I287" s="206"/>
      <c r="J287" s="206"/>
      <c r="K287" s="206"/>
      <c r="L287" s="206"/>
      <c r="M287" s="206"/>
      <c r="N287" s="206"/>
      <c r="O287" s="206"/>
      <c r="P287" s="206"/>
      <c r="Q287" s="206"/>
      <c r="R287" s="206"/>
      <c r="S287" s="206"/>
      <c r="T287" s="206"/>
    </row>
    <row r="288" customHeight="1" spans="1:20">
      <c r="A288" s="204"/>
      <c r="B288" s="201"/>
      <c r="C288" s="204"/>
      <c r="D288" s="204"/>
      <c r="E288" s="205"/>
      <c r="F288" s="205"/>
      <c r="G288" s="206"/>
      <c r="H288" s="206"/>
      <c r="I288" s="206"/>
      <c r="J288" s="206"/>
      <c r="K288" s="206"/>
      <c r="L288" s="206"/>
      <c r="M288" s="206"/>
      <c r="N288" s="206"/>
      <c r="O288" s="206"/>
      <c r="P288" s="206"/>
      <c r="Q288" s="206"/>
      <c r="R288" s="206"/>
      <c r="S288" s="206"/>
      <c r="T288" s="206"/>
    </row>
    <row r="289" customHeight="1" spans="1:20">
      <c r="A289" s="204"/>
      <c r="B289" s="201"/>
      <c r="C289" s="204"/>
      <c r="D289" s="204"/>
      <c r="E289" s="205"/>
      <c r="F289" s="205"/>
      <c r="G289" s="206"/>
      <c r="H289" s="206"/>
      <c r="I289" s="206"/>
      <c r="J289" s="206"/>
      <c r="K289" s="206"/>
      <c r="L289" s="206"/>
      <c r="M289" s="206"/>
      <c r="N289" s="206"/>
      <c r="O289" s="206"/>
      <c r="P289" s="206"/>
      <c r="Q289" s="206"/>
      <c r="R289" s="206"/>
      <c r="S289" s="206"/>
      <c r="T289" s="206"/>
    </row>
    <row r="290" customHeight="1" spans="1:20">
      <c r="A290" s="204"/>
      <c r="B290" s="201"/>
      <c r="C290" s="204"/>
      <c r="D290" s="204"/>
      <c r="E290" s="205"/>
      <c r="F290" s="205"/>
      <c r="G290" s="206"/>
      <c r="H290" s="206"/>
      <c r="I290" s="206"/>
      <c r="J290" s="206"/>
      <c r="K290" s="206"/>
      <c r="L290" s="206"/>
      <c r="M290" s="206"/>
      <c r="N290" s="206"/>
      <c r="O290" s="206"/>
      <c r="P290" s="206"/>
      <c r="Q290" s="206"/>
      <c r="R290" s="206"/>
      <c r="S290" s="206"/>
      <c r="T290" s="206"/>
    </row>
    <row r="291" customHeight="1" spans="1:20">
      <c r="A291" s="204"/>
      <c r="B291" s="201"/>
      <c r="C291" s="204"/>
      <c r="D291" s="204"/>
      <c r="E291" s="205"/>
      <c r="F291" s="205"/>
      <c r="G291" s="206"/>
      <c r="H291" s="206"/>
      <c r="I291" s="206"/>
      <c r="J291" s="206"/>
      <c r="K291" s="206"/>
      <c r="L291" s="206"/>
      <c r="M291" s="206"/>
      <c r="N291" s="206"/>
      <c r="O291" s="206"/>
      <c r="P291" s="206"/>
      <c r="Q291" s="206"/>
      <c r="R291" s="206"/>
      <c r="S291" s="206"/>
      <c r="T291" s="206"/>
    </row>
    <row r="292" customHeight="1" spans="1:20">
      <c r="A292" s="204"/>
      <c r="B292" s="201"/>
      <c r="C292" s="204"/>
      <c r="D292" s="204"/>
      <c r="E292" s="205"/>
      <c r="F292" s="205"/>
      <c r="G292" s="206"/>
      <c r="H292" s="206"/>
      <c r="I292" s="206"/>
      <c r="J292" s="206"/>
      <c r="K292" s="206"/>
      <c r="L292" s="206"/>
      <c r="M292" s="206"/>
      <c r="N292" s="206"/>
      <c r="O292" s="206"/>
      <c r="P292" s="206"/>
      <c r="Q292" s="206"/>
      <c r="R292" s="206"/>
      <c r="S292" s="206"/>
      <c r="T292" s="206"/>
    </row>
    <row r="293" customHeight="1" spans="1:20">
      <c r="A293" s="204"/>
      <c r="B293" s="201"/>
      <c r="C293" s="204"/>
      <c r="D293" s="204"/>
      <c r="E293" s="205"/>
      <c r="F293" s="205"/>
      <c r="G293" s="206"/>
      <c r="H293" s="206"/>
      <c r="I293" s="206"/>
      <c r="J293" s="206"/>
      <c r="K293" s="206"/>
      <c r="L293" s="206"/>
      <c r="M293" s="206"/>
      <c r="N293" s="206"/>
      <c r="O293" s="206"/>
      <c r="P293" s="206"/>
      <c r="Q293" s="206"/>
      <c r="R293" s="206"/>
      <c r="S293" s="206"/>
      <c r="T293" s="206"/>
    </row>
    <row r="294" customHeight="1" spans="1:20">
      <c r="A294" s="204"/>
      <c r="B294" s="201"/>
      <c r="C294" s="204"/>
      <c r="D294" s="204"/>
      <c r="E294" s="205"/>
      <c r="F294" s="205"/>
      <c r="G294" s="206"/>
      <c r="H294" s="206"/>
      <c r="I294" s="206"/>
      <c r="J294" s="206"/>
      <c r="K294" s="206"/>
      <c r="L294" s="206"/>
      <c r="M294" s="206"/>
      <c r="N294" s="206"/>
      <c r="O294" s="206"/>
      <c r="P294" s="206"/>
      <c r="Q294" s="206"/>
      <c r="R294" s="206"/>
      <c r="S294" s="206"/>
      <c r="T294" s="206"/>
    </row>
    <row r="295" customHeight="1" spans="1:20">
      <c r="A295" s="204"/>
      <c r="B295" s="201"/>
      <c r="C295" s="204"/>
      <c r="D295" s="204"/>
      <c r="E295" s="205"/>
      <c r="F295" s="205"/>
      <c r="G295" s="206"/>
      <c r="H295" s="206"/>
      <c r="I295" s="206"/>
      <c r="J295" s="206"/>
      <c r="K295" s="206"/>
      <c r="L295" s="206"/>
      <c r="M295" s="206"/>
      <c r="N295" s="206"/>
      <c r="O295" s="206"/>
      <c r="P295" s="206"/>
      <c r="Q295" s="206"/>
      <c r="R295" s="206"/>
      <c r="S295" s="206"/>
      <c r="T295" s="206"/>
    </row>
    <row r="296" customHeight="1" spans="1:20">
      <c r="A296" s="204"/>
      <c r="B296" s="201"/>
      <c r="C296" s="204"/>
      <c r="D296" s="204"/>
      <c r="E296" s="205"/>
      <c r="F296" s="205"/>
      <c r="G296" s="206"/>
      <c r="H296" s="206"/>
      <c r="I296" s="206"/>
      <c r="J296" s="206"/>
      <c r="K296" s="206"/>
      <c r="L296" s="206"/>
      <c r="M296" s="206"/>
      <c r="N296" s="206"/>
      <c r="O296" s="206"/>
      <c r="P296" s="206"/>
      <c r="Q296" s="206"/>
      <c r="R296" s="206"/>
      <c r="S296" s="206"/>
      <c r="T296" s="206"/>
    </row>
    <row r="297" customHeight="1" spans="1:20">
      <c r="A297" s="204"/>
      <c r="B297" s="201"/>
      <c r="C297" s="204"/>
      <c r="D297" s="204"/>
      <c r="E297" s="205"/>
      <c r="F297" s="205"/>
      <c r="G297" s="206"/>
      <c r="H297" s="206"/>
      <c r="I297" s="206"/>
      <c r="J297" s="206"/>
      <c r="K297" s="206"/>
      <c r="L297" s="206"/>
      <c r="M297" s="206"/>
      <c r="N297" s="206"/>
      <c r="O297" s="206"/>
      <c r="P297" s="206"/>
      <c r="Q297" s="206"/>
      <c r="R297" s="206"/>
      <c r="S297" s="206"/>
      <c r="T297" s="206"/>
    </row>
    <row r="298" customHeight="1" spans="1:20">
      <c r="A298" s="204"/>
      <c r="B298" s="201"/>
      <c r="C298" s="204"/>
      <c r="D298" s="204"/>
      <c r="E298" s="205"/>
      <c r="F298" s="205"/>
      <c r="G298" s="206"/>
      <c r="H298" s="206"/>
      <c r="I298" s="206"/>
      <c r="J298" s="206"/>
      <c r="K298" s="206"/>
      <c r="L298" s="206"/>
      <c r="M298" s="206"/>
      <c r="N298" s="206"/>
      <c r="O298" s="206"/>
      <c r="P298" s="206"/>
      <c r="Q298" s="206"/>
      <c r="R298" s="206"/>
      <c r="S298" s="206"/>
      <c r="T298" s="206"/>
    </row>
    <row r="299" customHeight="1" spans="1:20">
      <c r="A299" s="204"/>
      <c r="B299" s="201"/>
      <c r="C299" s="204"/>
      <c r="D299" s="204"/>
      <c r="E299" s="205"/>
      <c r="F299" s="205"/>
      <c r="G299" s="206"/>
      <c r="H299" s="206"/>
      <c r="I299" s="206"/>
      <c r="J299" s="206"/>
      <c r="K299" s="206"/>
      <c r="L299" s="206"/>
      <c r="M299" s="206"/>
      <c r="N299" s="206"/>
      <c r="O299" s="206"/>
      <c r="P299" s="206"/>
      <c r="Q299" s="206"/>
      <c r="R299" s="206"/>
      <c r="S299" s="206"/>
      <c r="T299" s="206"/>
    </row>
    <row r="300" customHeight="1" spans="1:20">
      <c r="A300" s="204"/>
      <c r="B300" s="201"/>
      <c r="C300" s="204"/>
      <c r="D300" s="204"/>
      <c r="E300" s="205"/>
      <c r="F300" s="205"/>
      <c r="G300" s="206"/>
      <c r="H300" s="206"/>
      <c r="I300" s="206"/>
      <c r="J300" s="206"/>
      <c r="K300" s="206"/>
      <c r="L300" s="206"/>
      <c r="M300" s="206"/>
      <c r="N300" s="206"/>
      <c r="O300" s="206"/>
      <c r="P300" s="206"/>
      <c r="Q300" s="206"/>
      <c r="R300" s="206"/>
      <c r="S300" s="206"/>
      <c r="T300" s="206"/>
    </row>
    <row r="301" customHeight="1" spans="1:20">
      <c r="A301" s="204"/>
      <c r="B301" s="201"/>
      <c r="C301" s="204"/>
      <c r="D301" s="204"/>
      <c r="E301" s="205"/>
      <c r="F301" s="205"/>
      <c r="G301" s="206"/>
      <c r="H301" s="206"/>
      <c r="I301" s="206"/>
      <c r="J301" s="206"/>
      <c r="K301" s="206"/>
      <c r="L301" s="206"/>
      <c r="M301" s="206"/>
      <c r="N301" s="206"/>
      <c r="O301" s="206"/>
      <c r="P301" s="206"/>
      <c r="Q301" s="206"/>
      <c r="R301" s="206"/>
      <c r="S301" s="206"/>
      <c r="T301" s="206"/>
    </row>
    <row r="302" customHeight="1" spans="1:20">
      <c r="A302" s="204"/>
      <c r="B302" s="201"/>
      <c r="C302" s="204"/>
      <c r="D302" s="204"/>
      <c r="E302" s="205"/>
      <c r="F302" s="205"/>
      <c r="G302" s="206"/>
      <c r="H302" s="206"/>
      <c r="I302" s="206"/>
      <c r="J302" s="206"/>
      <c r="K302" s="206"/>
      <c r="L302" s="206"/>
      <c r="M302" s="206"/>
      <c r="N302" s="206"/>
      <c r="O302" s="206"/>
      <c r="P302" s="206"/>
      <c r="Q302" s="206"/>
      <c r="R302" s="206"/>
      <c r="S302" s="206"/>
      <c r="T302" s="206"/>
    </row>
    <row r="303" customHeight="1" spans="1:20">
      <c r="A303" s="204"/>
      <c r="B303" s="201"/>
      <c r="C303" s="204"/>
      <c r="D303" s="204"/>
      <c r="E303" s="205"/>
      <c r="F303" s="205"/>
      <c r="G303" s="206"/>
      <c r="H303" s="206"/>
      <c r="I303" s="206"/>
      <c r="J303" s="206"/>
      <c r="K303" s="206"/>
      <c r="L303" s="206"/>
      <c r="M303" s="206"/>
      <c r="N303" s="206"/>
      <c r="O303" s="206"/>
      <c r="P303" s="206"/>
      <c r="Q303" s="206"/>
      <c r="R303" s="206"/>
      <c r="S303" s="206"/>
      <c r="T303" s="206"/>
    </row>
    <row r="304" customHeight="1" spans="1:20">
      <c r="A304" s="204"/>
      <c r="B304" s="201"/>
      <c r="C304" s="204"/>
      <c r="D304" s="204"/>
      <c r="E304" s="205"/>
      <c r="F304" s="205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</row>
    <row r="305" customHeight="1" spans="1:20">
      <c r="A305" s="204"/>
      <c r="B305" s="201"/>
      <c r="C305" s="204"/>
      <c r="D305" s="204"/>
      <c r="E305" s="205"/>
      <c r="F305" s="205"/>
      <c r="G305" s="206"/>
      <c r="H305" s="206"/>
      <c r="I305" s="206"/>
      <c r="J305" s="206"/>
      <c r="K305" s="206"/>
      <c r="L305" s="206"/>
      <c r="M305" s="206"/>
      <c r="N305" s="206"/>
      <c r="O305" s="206"/>
      <c r="P305" s="206"/>
      <c r="Q305" s="206"/>
      <c r="R305" s="206"/>
      <c r="S305" s="206"/>
      <c r="T305" s="206"/>
    </row>
    <row r="306" customHeight="1" spans="1:20">
      <c r="A306" s="204"/>
      <c r="B306" s="201"/>
      <c r="C306" s="204"/>
      <c r="D306" s="204"/>
      <c r="E306" s="205"/>
      <c r="F306" s="205"/>
      <c r="G306" s="206"/>
      <c r="H306" s="206"/>
      <c r="I306" s="206"/>
      <c r="J306" s="206"/>
      <c r="K306" s="206"/>
      <c r="L306" s="206"/>
      <c r="M306" s="206"/>
      <c r="N306" s="206"/>
      <c r="O306" s="206"/>
      <c r="P306" s="206"/>
      <c r="Q306" s="206"/>
      <c r="R306" s="206"/>
      <c r="S306" s="206"/>
      <c r="T306" s="206"/>
    </row>
    <row r="307" customHeight="1" spans="1:20">
      <c r="A307" s="204"/>
      <c r="B307" s="201"/>
      <c r="C307" s="204"/>
      <c r="D307" s="204"/>
      <c r="E307" s="205"/>
      <c r="F307" s="205"/>
      <c r="G307" s="206"/>
      <c r="H307" s="206"/>
      <c r="I307" s="206"/>
      <c r="J307" s="206"/>
      <c r="K307" s="206"/>
      <c r="L307" s="206"/>
      <c r="M307" s="206"/>
      <c r="N307" s="206"/>
      <c r="O307" s="206"/>
      <c r="P307" s="206"/>
      <c r="Q307" s="206"/>
      <c r="R307" s="206"/>
      <c r="S307" s="206"/>
      <c r="T307" s="206"/>
    </row>
    <row r="308" customHeight="1" spans="1:20">
      <c r="A308" s="204"/>
      <c r="B308" s="201"/>
      <c r="C308" s="204"/>
      <c r="D308" s="204"/>
      <c r="E308" s="205"/>
      <c r="F308" s="205"/>
      <c r="G308" s="206"/>
      <c r="H308" s="206"/>
      <c r="I308" s="206"/>
      <c r="J308" s="206"/>
      <c r="K308" s="206"/>
      <c r="L308" s="206"/>
      <c r="M308" s="206"/>
      <c r="N308" s="206"/>
      <c r="O308" s="206"/>
      <c r="P308" s="206"/>
      <c r="Q308" s="206"/>
      <c r="R308" s="206"/>
      <c r="S308" s="206"/>
      <c r="T308" s="206"/>
    </row>
    <row r="309" customHeight="1" spans="1:20">
      <c r="A309" s="204"/>
      <c r="B309" s="201"/>
      <c r="C309" s="204"/>
      <c r="D309" s="204"/>
      <c r="E309" s="205"/>
      <c r="F309" s="205"/>
      <c r="G309" s="206"/>
      <c r="H309" s="206"/>
      <c r="I309" s="206"/>
      <c r="J309" s="206"/>
      <c r="K309" s="206"/>
      <c r="L309" s="206"/>
      <c r="M309" s="206"/>
      <c r="N309" s="206"/>
      <c r="O309" s="206"/>
      <c r="P309" s="206"/>
      <c r="Q309" s="206"/>
      <c r="R309" s="206"/>
      <c r="S309" s="206"/>
      <c r="T309" s="206"/>
    </row>
    <row r="310" customHeight="1" spans="1:20">
      <c r="A310" s="204"/>
      <c r="B310" s="201"/>
      <c r="C310" s="204"/>
      <c r="D310" s="204"/>
      <c r="E310" s="205"/>
      <c r="F310" s="205"/>
      <c r="G310" s="206"/>
      <c r="H310" s="206"/>
      <c r="I310" s="206"/>
      <c r="J310" s="206"/>
      <c r="K310" s="206"/>
      <c r="L310" s="206"/>
      <c r="M310" s="206"/>
      <c r="N310" s="206"/>
      <c r="O310" s="206"/>
      <c r="P310" s="206"/>
      <c r="Q310" s="206"/>
      <c r="R310" s="206"/>
      <c r="S310" s="206"/>
      <c r="T310" s="206"/>
    </row>
    <row r="311" customHeight="1" spans="1:20">
      <c r="A311" s="204"/>
      <c r="B311" s="201"/>
      <c r="C311" s="204"/>
      <c r="D311" s="204"/>
      <c r="E311" s="205"/>
      <c r="F311" s="205"/>
      <c r="G311" s="206"/>
      <c r="H311" s="206"/>
      <c r="I311" s="206"/>
      <c r="J311" s="206"/>
      <c r="K311" s="206"/>
      <c r="L311" s="206"/>
      <c r="M311" s="206"/>
      <c r="N311" s="206"/>
      <c r="O311" s="206"/>
      <c r="P311" s="206"/>
      <c r="Q311" s="206"/>
      <c r="R311" s="206"/>
      <c r="S311" s="206"/>
      <c r="T311" s="206"/>
    </row>
    <row r="312" customHeight="1" spans="1:20">
      <c r="A312" s="204"/>
      <c r="B312" s="201"/>
      <c r="C312" s="204"/>
      <c r="D312" s="204"/>
      <c r="E312" s="205"/>
      <c r="F312" s="205"/>
      <c r="G312" s="206"/>
      <c r="H312" s="206"/>
      <c r="I312" s="206"/>
      <c r="J312" s="206"/>
      <c r="K312" s="206"/>
      <c r="L312" s="206"/>
      <c r="M312" s="206"/>
      <c r="N312" s="206"/>
      <c r="O312" s="206"/>
      <c r="P312" s="206"/>
      <c r="Q312" s="206"/>
      <c r="R312" s="206"/>
      <c r="S312" s="206"/>
      <c r="T312" s="206"/>
    </row>
    <row r="313" customHeight="1" spans="1:20">
      <c r="A313" s="204"/>
      <c r="B313" s="201"/>
      <c r="C313" s="204"/>
      <c r="D313" s="204"/>
      <c r="E313" s="205"/>
      <c r="F313" s="205"/>
      <c r="G313" s="206"/>
      <c r="H313" s="206"/>
      <c r="I313" s="206"/>
      <c r="J313" s="206"/>
      <c r="K313" s="206"/>
      <c r="L313" s="206"/>
      <c r="M313" s="206"/>
      <c r="N313" s="206"/>
      <c r="O313" s="206"/>
      <c r="P313" s="206"/>
      <c r="Q313" s="206"/>
      <c r="R313" s="206"/>
      <c r="S313" s="206"/>
      <c r="T313" s="206"/>
    </row>
    <row r="314" customHeight="1" spans="1:20">
      <c r="A314" s="204"/>
      <c r="B314" s="201"/>
      <c r="C314" s="204"/>
      <c r="D314" s="204"/>
      <c r="E314" s="205"/>
      <c r="F314" s="205"/>
      <c r="G314" s="206"/>
      <c r="H314" s="206"/>
      <c r="I314" s="206"/>
      <c r="J314" s="206"/>
      <c r="K314" s="206"/>
      <c r="L314" s="206"/>
      <c r="M314" s="206"/>
      <c r="N314" s="206"/>
      <c r="O314" s="206"/>
      <c r="P314" s="206"/>
      <c r="Q314" s="206"/>
      <c r="R314" s="206"/>
      <c r="S314" s="206"/>
      <c r="T314" s="206"/>
    </row>
    <row r="315" customHeight="1" spans="1:20">
      <c r="A315" s="204"/>
      <c r="B315" s="201"/>
      <c r="C315" s="204"/>
      <c r="D315" s="204"/>
      <c r="E315" s="205"/>
      <c r="F315" s="205"/>
      <c r="G315" s="206"/>
      <c r="H315" s="206"/>
      <c r="I315" s="206"/>
      <c r="J315" s="206"/>
      <c r="K315" s="206"/>
      <c r="L315" s="206"/>
      <c r="M315" s="206"/>
      <c r="N315" s="206"/>
      <c r="O315" s="206"/>
      <c r="P315" s="206"/>
      <c r="Q315" s="206"/>
      <c r="R315" s="206"/>
      <c r="S315" s="206"/>
      <c r="T315" s="206"/>
    </row>
    <row r="316" customHeight="1" spans="1:20">
      <c r="A316" s="204"/>
      <c r="B316" s="201"/>
      <c r="C316" s="204"/>
      <c r="D316" s="204"/>
      <c r="E316" s="205"/>
      <c r="F316" s="205"/>
      <c r="G316" s="206"/>
      <c r="H316" s="206"/>
      <c r="I316" s="206"/>
      <c r="J316" s="206"/>
      <c r="K316" s="206"/>
      <c r="L316" s="206"/>
      <c r="M316" s="206"/>
      <c r="N316" s="206"/>
      <c r="O316" s="206"/>
      <c r="P316" s="206"/>
      <c r="Q316" s="206"/>
      <c r="R316" s="206"/>
      <c r="S316" s="206"/>
      <c r="T316" s="206"/>
    </row>
    <row r="317" customHeight="1" spans="1:20">
      <c r="A317" s="204"/>
      <c r="B317" s="201"/>
      <c r="C317" s="204"/>
      <c r="D317" s="204"/>
      <c r="E317" s="205"/>
      <c r="F317" s="205"/>
      <c r="G317" s="206"/>
      <c r="H317" s="206"/>
      <c r="I317" s="206"/>
      <c r="J317" s="206"/>
      <c r="K317" s="206"/>
      <c r="L317" s="206"/>
      <c r="M317" s="206"/>
      <c r="N317" s="206"/>
      <c r="O317" s="206"/>
      <c r="P317" s="206"/>
      <c r="Q317" s="206"/>
      <c r="R317" s="206"/>
      <c r="S317" s="206"/>
      <c r="T317" s="206"/>
    </row>
    <row r="318" customHeight="1" spans="1:20">
      <c r="A318" s="204"/>
      <c r="B318" s="201"/>
      <c r="C318" s="204"/>
      <c r="D318" s="204"/>
      <c r="E318" s="205"/>
      <c r="F318" s="205"/>
      <c r="G318" s="206"/>
      <c r="H318" s="206"/>
      <c r="I318" s="206"/>
      <c r="J318" s="206"/>
      <c r="K318" s="206"/>
      <c r="L318" s="206"/>
      <c r="M318" s="206"/>
      <c r="N318" s="206"/>
      <c r="O318" s="206"/>
      <c r="P318" s="206"/>
      <c r="Q318" s="206"/>
      <c r="R318" s="206"/>
      <c r="S318" s="206"/>
      <c r="T318" s="206"/>
    </row>
    <row r="319" customHeight="1" spans="1:20">
      <c r="A319" s="204"/>
      <c r="B319" s="201"/>
      <c r="C319" s="204"/>
      <c r="D319" s="204"/>
      <c r="E319" s="205"/>
      <c r="F319" s="205"/>
      <c r="G319" s="206"/>
      <c r="H319" s="206"/>
      <c r="I319" s="206"/>
      <c r="J319" s="206"/>
      <c r="K319" s="206"/>
      <c r="L319" s="206"/>
      <c r="M319" s="206"/>
      <c r="N319" s="206"/>
      <c r="O319" s="206"/>
      <c r="P319" s="206"/>
      <c r="Q319" s="206"/>
      <c r="R319" s="206"/>
      <c r="S319" s="206"/>
      <c r="T319" s="206"/>
    </row>
    <row r="320" customHeight="1" spans="1:20">
      <c r="A320" s="204"/>
      <c r="B320" s="201"/>
      <c r="C320" s="204"/>
      <c r="D320" s="204"/>
      <c r="E320" s="205"/>
      <c r="F320" s="205"/>
      <c r="G320" s="206"/>
      <c r="H320" s="206"/>
      <c r="I320" s="206"/>
      <c r="J320" s="206"/>
      <c r="K320" s="206"/>
      <c r="L320" s="206"/>
      <c r="M320" s="206"/>
      <c r="N320" s="206"/>
      <c r="O320" s="206"/>
      <c r="P320" s="206"/>
      <c r="Q320" s="206"/>
      <c r="R320" s="206"/>
      <c r="S320" s="206"/>
      <c r="T320" s="206"/>
    </row>
    <row r="321" customHeight="1" spans="1:20">
      <c r="A321" s="204"/>
      <c r="B321" s="201"/>
      <c r="C321" s="204"/>
      <c r="D321" s="204"/>
      <c r="E321" s="205"/>
      <c r="F321" s="205"/>
      <c r="G321" s="206"/>
      <c r="H321" s="206"/>
      <c r="I321" s="206"/>
      <c r="J321" s="206"/>
      <c r="K321" s="206"/>
      <c r="L321" s="206"/>
      <c r="M321" s="206"/>
      <c r="N321" s="206"/>
      <c r="O321" s="206"/>
      <c r="P321" s="206"/>
      <c r="Q321" s="206"/>
      <c r="R321" s="206"/>
      <c r="S321" s="206"/>
      <c r="T321" s="206"/>
    </row>
    <row r="322" customHeight="1" spans="1:20">
      <c r="A322" s="204"/>
      <c r="B322" s="201"/>
      <c r="C322" s="204"/>
      <c r="D322" s="204"/>
      <c r="E322" s="205"/>
      <c r="F322" s="205"/>
      <c r="G322" s="206"/>
      <c r="H322" s="206"/>
      <c r="I322" s="206"/>
      <c r="J322" s="206"/>
      <c r="K322" s="206"/>
      <c r="L322" s="206"/>
      <c r="M322" s="206"/>
      <c r="N322" s="206"/>
      <c r="O322" s="206"/>
      <c r="P322" s="206"/>
      <c r="Q322" s="206"/>
      <c r="R322" s="206"/>
      <c r="S322" s="206"/>
      <c r="T322" s="206"/>
    </row>
    <row r="323" customHeight="1" spans="1:20">
      <c r="A323" s="204"/>
      <c r="B323" s="201"/>
      <c r="C323" s="204"/>
      <c r="D323" s="204"/>
      <c r="E323" s="205"/>
      <c r="F323" s="205"/>
      <c r="G323" s="206"/>
      <c r="H323" s="206"/>
      <c r="I323" s="206"/>
      <c r="J323" s="206"/>
      <c r="K323" s="206"/>
      <c r="L323" s="206"/>
      <c r="M323" s="206"/>
      <c r="N323" s="206"/>
      <c r="O323" s="206"/>
      <c r="P323" s="206"/>
      <c r="Q323" s="206"/>
      <c r="R323" s="206"/>
      <c r="S323" s="206"/>
      <c r="T323" s="206"/>
    </row>
    <row r="324" customHeight="1" spans="1:20">
      <c r="A324" s="204"/>
      <c r="B324" s="201"/>
      <c r="C324" s="204"/>
      <c r="D324" s="204"/>
      <c r="E324" s="205"/>
      <c r="F324" s="205"/>
      <c r="G324" s="206"/>
      <c r="H324" s="206"/>
      <c r="I324" s="206"/>
      <c r="J324" s="206"/>
      <c r="K324" s="206"/>
      <c r="L324" s="206"/>
      <c r="M324" s="206"/>
      <c r="N324" s="206"/>
      <c r="O324" s="206"/>
      <c r="P324" s="206"/>
      <c r="Q324" s="206"/>
      <c r="R324" s="206"/>
      <c r="S324" s="206"/>
      <c r="T324" s="206"/>
    </row>
    <row r="325" customHeight="1" spans="1:20">
      <c r="A325" s="204"/>
      <c r="B325" s="201"/>
      <c r="C325" s="204"/>
      <c r="D325" s="204"/>
      <c r="E325" s="205"/>
      <c r="F325" s="205"/>
      <c r="G325" s="206"/>
      <c r="H325" s="206"/>
      <c r="I325" s="206"/>
      <c r="J325" s="206"/>
      <c r="K325" s="206"/>
      <c r="L325" s="206"/>
      <c r="M325" s="206"/>
      <c r="N325" s="206"/>
      <c r="O325" s="206"/>
      <c r="P325" s="206"/>
      <c r="Q325" s="206"/>
      <c r="R325" s="206"/>
      <c r="S325" s="206"/>
      <c r="T325" s="206"/>
    </row>
    <row r="326" customHeight="1" spans="1:20">
      <c r="A326" s="204"/>
      <c r="B326" s="201"/>
      <c r="C326" s="204"/>
      <c r="D326" s="204"/>
      <c r="E326" s="205"/>
      <c r="F326" s="205"/>
      <c r="G326" s="206"/>
      <c r="H326" s="206"/>
      <c r="I326" s="206"/>
      <c r="J326" s="206"/>
      <c r="K326" s="206"/>
      <c r="L326" s="206"/>
      <c r="M326" s="206"/>
      <c r="N326" s="206"/>
      <c r="O326" s="206"/>
      <c r="P326" s="206"/>
      <c r="Q326" s="206"/>
      <c r="R326" s="206"/>
      <c r="S326" s="206"/>
      <c r="T326" s="206"/>
    </row>
    <row r="327" customHeight="1" spans="1:20">
      <c r="A327" s="204"/>
      <c r="B327" s="201"/>
      <c r="C327" s="204"/>
      <c r="D327" s="204"/>
      <c r="E327" s="205"/>
      <c r="F327" s="205"/>
      <c r="G327" s="206"/>
      <c r="H327" s="206"/>
      <c r="I327" s="206"/>
      <c r="J327" s="206"/>
      <c r="K327" s="206"/>
      <c r="L327" s="206"/>
      <c r="M327" s="206"/>
      <c r="N327" s="206"/>
      <c r="O327" s="206"/>
      <c r="P327" s="206"/>
      <c r="Q327" s="206"/>
      <c r="R327" s="206"/>
      <c r="S327" s="206"/>
      <c r="T327" s="206"/>
    </row>
    <row r="328" customHeight="1" spans="1:20">
      <c r="A328" s="204"/>
      <c r="B328" s="201"/>
      <c r="C328" s="204"/>
      <c r="D328" s="204"/>
      <c r="E328" s="205"/>
      <c r="F328" s="205"/>
      <c r="G328" s="206"/>
      <c r="H328" s="206"/>
      <c r="I328" s="206"/>
      <c r="J328" s="206"/>
      <c r="K328" s="206"/>
      <c r="L328" s="206"/>
      <c r="M328" s="206"/>
      <c r="N328" s="206"/>
      <c r="O328" s="206"/>
      <c r="P328" s="206"/>
      <c r="Q328" s="206"/>
      <c r="R328" s="206"/>
      <c r="S328" s="206"/>
      <c r="T328" s="206"/>
    </row>
    <row r="329" customHeight="1" spans="1:20">
      <c r="A329" s="204"/>
      <c r="B329" s="201"/>
      <c r="C329" s="204"/>
      <c r="D329" s="204"/>
      <c r="E329" s="205"/>
      <c r="F329" s="205"/>
      <c r="G329" s="206"/>
      <c r="H329" s="206"/>
      <c r="I329" s="206"/>
      <c r="J329" s="206"/>
      <c r="K329" s="206"/>
      <c r="L329" s="206"/>
      <c r="M329" s="206"/>
      <c r="N329" s="206"/>
      <c r="O329" s="206"/>
      <c r="P329" s="206"/>
      <c r="Q329" s="206"/>
      <c r="R329" s="206"/>
      <c r="S329" s="206"/>
      <c r="T329" s="206"/>
    </row>
    <row r="330" customHeight="1" spans="1:20">
      <c r="A330" s="204"/>
      <c r="B330" s="201"/>
      <c r="C330" s="204"/>
      <c r="D330" s="204"/>
      <c r="E330" s="205"/>
      <c r="F330" s="205"/>
      <c r="G330" s="206"/>
      <c r="H330" s="206"/>
      <c r="I330" s="206"/>
      <c r="J330" s="206"/>
      <c r="K330" s="206"/>
      <c r="L330" s="206"/>
      <c r="M330" s="206"/>
      <c r="N330" s="206"/>
      <c r="O330" s="206"/>
      <c r="P330" s="206"/>
      <c r="Q330" s="206"/>
      <c r="R330" s="206"/>
      <c r="S330" s="206"/>
      <c r="T330" s="206"/>
    </row>
    <row r="331" customHeight="1" spans="1:20">
      <c r="A331" s="204"/>
      <c r="B331" s="201"/>
      <c r="C331" s="204"/>
      <c r="D331" s="204"/>
      <c r="E331" s="205"/>
      <c r="F331" s="205"/>
      <c r="G331" s="206"/>
      <c r="H331" s="206"/>
      <c r="I331" s="206"/>
      <c r="J331" s="206"/>
      <c r="K331" s="206"/>
      <c r="L331" s="206"/>
      <c r="M331" s="206"/>
      <c r="N331" s="206"/>
      <c r="O331" s="206"/>
      <c r="P331" s="206"/>
      <c r="Q331" s="206"/>
      <c r="R331" s="206"/>
      <c r="S331" s="206"/>
      <c r="T331" s="206"/>
    </row>
    <row r="332" customHeight="1" spans="1:20">
      <c r="A332" s="204"/>
      <c r="B332" s="201"/>
      <c r="C332" s="204"/>
      <c r="D332" s="204"/>
      <c r="E332" s="205"/>
      <c r="F332" s="205"/>
      <c r="G332" s="206"/>
      <c r="H332" s="206"/>
      <c r="I332" s="206"/>
      <c r="J332" s="206"/>
      <c r="K332" s="206"/>
      <c r="L332" s="206"/>
      <c r="M332" s="206"/>
      <c r="N332" s="206"/>
      <c r="O332" s="206"/>
      <c r="P332" s="206"/>
      <c r="Q332" s="206"/>
      <c r="R332" s="206"/>
      <c r="S332" s="206"/>
      <c r="T332" s="206"/>
    </row>
    <row r="333" customHeight="1" spans="1:20">
      <c r="A333" s="204"/>
      <c r="B333" s="201"/>
      <c r="C333" s="204"/>
      <c r="D333" s="204"/>
      <c r="E333" s="205"/>
      <c r="F333" s="205"/>
      <c r="G333" s="206"/>
      <c r="H333" s="206"/>
      <c r="I333" s="206"/>
      <c r="J333" s="206"/>
      <c r="K333" s="206"/>
      <c r="L333" s="206"/>
      <c r="M333" s="206"/>
      <c r="N333" s="206"/>
      <c r="O333" s="206"/>
      <c r="P333" s="206"/>
      <c r="Q333" s="206"/>
      <c r="R333" s="206"/>
      <c r="S333" s="206"/>
      <c r="T333" s="206"/>
    </row>
    <row r="334" customHeight="1" spans="1:20">
      <c r="A334" s="204"/>
      <c r="B334" s="201"/>
      <c r="C334" s="204"/>
      <c r="D334" s="204"/>
      <c r="E334" s="205"/>
      <c r="F334" s="205"/>
      <c r="G334" s="206"/>
      <c r="H334" s="206"/>
      <c r="I334" s="206"/>
      <c r="J334" s="206"/>
      <c r="K334" s="206"/>
      <c r="L334" s="206"/>
      <c r="M334" s="206"/>
      <c r="N334" s="206"/>
      <c r="O334" s="206"/>
      <c r="P334" s="206"/>
      <c r="Q334" s="206"/>
      <c r="R334" s="206"/>
      <c r="S334" s="206"/>
      <c r="T334" s="206"/>
    </row>
    <row r="335" customHeight="1" spans="1:20">
      <c r="A335" s="204"/>
      <c r="B335" s="201"/>
      <c r="C335" s="204"/>
      <c r="D335" s="204"/>
      <c r="E335" s="205"/>
      <c r="F335" s="205"/>
      <c r="G335" s="206"/>
      <c r="H335" s="206"/>
      <c r="I335" s="206"/>
      <c r="J335" s="206"/>
      <c r="K335" s="206"/>
      <c r="L335" s="206"/>
      <c r="M335" s="206"/>
      <c r="N335" s="206"/>
      <c r="O335" s="206"/>
      <c r="P335" s="206"/>
      <c r="Q335" s="206"/>
      <c r="R335" s="206"/>
      <c r="S335" s="206"/>
      <c r="T335" s="206"/>
    </row>
    <row r="336" customHeight="1" spans="1:20">
      <c r="A336" s="204"/>
      <c r="B336" s="201"/>
      <c r="C336" s="204"/>
      <c r="D336" s="204"/>
      <c r="E336" s="205"/>
      <c r="F336" s="205"/>
      <c r="G336" s="206"/>
      <c r="H336" s="206"/>
      <c r="I336" s="206"/>
      <c r="J336" s="206"/>
      <c r="K336" s="206"/>
      <c r="L336" s="206"/>
      <c r="M336" s="206"/>
      <c r="N336" s="206"/>
      <c r="O336" s="206"/>
      <c r="P336" s="206"/>
      <c r="Q336" s="206"/>
      <c r="R336" s="206"/>
      <c r="S336" s="206"/>
      <c r="T336" s="206"/>
    </row>
    <row r="337" customHeight="1" spans="1:20">
      <c r="A337" s="204"/>
      <c r="B337" s="201"/>
      <c r="C337" s="204"/>
      <c r="D337" s="204"/>
      <c r="E337" s="205"/>
      <c r="F337" s="205"/>
      <c r="G337" s="206"/>
      <c r="H337" s="206"/>
      <c r="I337" s="206"/>
      <c r="J337" s="206"/>
      <c r="K337" s="206"/>
      <c r="L337" s="206"/>
      <c r="M337" s="206"/>
      <c r="N337" s="206"/>
      <c r="O337" s="206"/>
      <c r="P337" s="206"/>
      <c r="Q337" s="206"/>
      <c r="R337" s="206"/>
      <c r="S337" s="206"/>
      <c r="T337" s="206"/>
    </row>
    <row r="338" customHeight="1" spans="1:20">
      <c r="A338" s="204"/>
      <c r="B338" s="201"/>
      <c r="C338" s="204"/>
      <c r="D338" s="204"/>
      <c r="E338" s="205"/>
      <c r="F338" s="205"/>
      <c r="G338" s="206"/>
      <c r="H338" s="206"/>
      <c r="I338" s="206"/>
      <c r="J338" s="206"/>
      <c r="K338" s="206"/>
      <c r="L338" s="206"/>
      <c r="M338" s="206"/>
      <c r="N338" s="206"/>
      <c r="O338" s="206"/>
      <c r="P338" s="206"/>
      <c r="Q338" s="206"/>
      <c r="R338" s="206"/>
      <c r="S338" s="206"/>
      <c r="T338" s="206"/>
    </row>
    <row r="339" customHeight="1" spans="1:20">
      <c r="A339" s="204"/>
      <c r="B339" s="201"/>
      <c r="C339" s="204"/>
      <c r="D339" s="204"/>
      <c r="E339" s="205"/>
      <c r="F339" s="205"/>
      <c r="G339" s="206"/>
      <c r="H339" s="206"/>
      <c r="I339" s="206"/>
      <c r="J339" s="206"/>
      <c r="K339" s="206"/>
      <c r="L339" s="206"/>
      <c r="M339" s="206"/>
      <c r="N339" s="206"/>
      <c r="O339" s="206"/>
      <c r="P339" s="206"/>
      <c r="Q339" s="206"/>
      <c r="R339" s="206"/>
      <c r="S339" s="206"/>
      <c r="T339" s="206"/>
    </row>
    <row r="340" customHeight="1" spans="1:20">
      <c r="A340" s="204"/>
      <c r="B340" s="201"/>
      <c r="C340" s="204"/>
      <c r="D340" s="204"/>
      <c r="E340" s="205"/>
      <c r="F340" s="205"/>
      <c r="G340" s="206"/>
      <c r="H340" s="206"/>
      <c r="I340" s="206"/>
      <c r="J340" s="206"/>
      <c r="K340" s="206"/>
      <c r="L340" s="206"/>
      <c r="M340" s="206"/>
      <c r="N340" s="206"/>
      <c r="O340" s="206"/>
      <c r="P340" s="206"/>
      <c r="Q340" s="206"/>
      <c r="R340" s="206"/>
      <c r="S340" s="206"/>
      <c r="T340" s="206"/>
    </row>
    <row r="341" customHeight="1" spans="1:20">
      <c r="A341" s="204"/>
      <c r="B341" s="201"/>
      <c r="C341" s="204"/>
      <c r="D341" s="204"/>
      <c r="E341" s="205"/>
      <c r="F341" s="205"/>
      <c r="G341" s="206"/>
      <c r="H341" s="206"/>
      <c r="I341" s="206"/>
      <c r="J341" s="206"/>
      <c r="K341" s="206"/>
      <c r="L341" s="206"/>
      <c r="M341" s="206"/>
      <c r="N341" s="206"/>
      <c r="O341" s="206"/>
      <c r="P341" s="206"/>
      <c r="Q341" s="206"/>
      <c r="R341" s="206"/>
      <c r="S341" s="206"/>
      <c r="T341" s="206"/>
    </row>
    <row r="342" customHeight="1" spans="1:20">
      <c r="A342" s="204"/>
      <c r="B342" s="201"/>
      <c r="C342" s="204"/>
      <c r="D342" s="204"/>
      <c r="E342" s="205"/>
      <c r="F342" s="205"/>
      <c r="G342" s="206"/>
      <c r="H342" s="206"/>
      <c r="I342" s="206"/>
      <c r="J342" s="206"/>
      <c r="K342" s="206"/>
      <c r="L342" s="206"/>
      <c r="M342" s="206"/>
      <c r="N342" s="206"/>
      <c r="O342" s="206"/>
      <c r="P342" s="206"/>
      <c r="Q342" s="206"/>
      <c r="R342" s="206"/>
      <c r="S342" s="206"/>
      <c r="T342" s="206"/>
    </row>
    <row r="343" customHeight="1" spans="1:20">
      <c r="A343" s="204"/>
      <c r="B343" s="201"/>
      <c r="C343" s="204"/>
      <c r="D343" s="204"/>
      <c r="E343" s="205"/>
      <c r="F343" s="205"/>
      <c r="G343" s="206"/>
      <c r="H343" s="206"/>
      <c r="I343" s="206"/>
      <c r="J343" s="206"/>
      <c r="K343" s="206"/>
      <c r="L343" s="206"/>
      <c r="M343" s="206"/>
      <c r="N343" s="206"/>
      <c r="O343" s="206"/>
      <c r="P343" s="206"/>
      <c r="Q343" s="206"/>
      <c r="R343" s="206"/>
      <c r="S343" s="206"/>
      <c r="T343" s="206"/>
    </row>
    <row r="344" customHeight="1" spans="1:20">
      <c r="A344" s="204"/>
      <c r="B344" s="201"/>
      <c r="C344" s="204"/>
      <c r="D344" s="204"/>
      <c r="E344" s="205"/>
      <c r="F344" s="205"/>
      <c r="G344" s="206"/>
      <c r="H344" s="206"/>
      <c r="I344" s="206"/>
      <c r="J344" s="206"/>
      <c r="K344" s="206"/>
      <c r="L344" s="206"/>
      <c r="M344" s="206"/>
      <c r="N344" s="206"/>
      <c r="O344" s="206"/>
      <c r="P344" s="206"/>
      <c r="Q344" s="206"/>
      <c r="R344" s="206"/>
      <c r="S344" s="206"/>
      <c r="T344" s="206"/>
    </row>
    <row r="345" customHeight="1" spans="1:20">
      <c r="A345" s="204"/>
      <c r="B345" s="201"/>
      <c r="C345" s="204"/>
      <c r="D345" s="204"/>
      <c r="E345" s="205"/>
      <c r="F345" s="205"/>
      <c r="G345" s="206"/>
      <c r="H345" s="206"/>
      <c r="I345" s="206"/>
      <c r="J345" s="206"/>
      <c r="K345" s="206"/>
      <c r="L345" s="206"/>
      <c r="M345" s="206"/>
      <c r="N345" s="206"/>
      <c r="O345" s="206"/>
      <c r="P345" s="206"/>
      <c r="Q345" s="206"/>
      <c r="R345" s="206"/>
      <c r="S345" s="206"/>
      <c r="T345" s="206"/>
    </row>
    <row r="346" customHeight="1" spans="1:20">
      <c r="A346" s="204"/>
      <c r="B346" s="201"/>
      <c r="C346" s="204"/>
      <c r="D346" s="204"/>
      <c r="E346" s="205"/>
      <c r="F346" s="205"/>
      <c r="G346" s="206"/>
      <c r="H346" s="206"/>
      <c r="I346" s="206"/>
      <c r="J346" s="206"/>
      <c r="K346" s="206"/>
      <c r="L346" s="206"/>
      <c r="M346" s="206"/>
      <c r="N346" s="206"/>
      <c r="O346" s="206"/>
      <c r="P346" s="206"/>
      <c r="Q346" s="206"/>
      <c r="R346" s="206"/>
      <c r="S346" s="206"/>
      <c r="T346" s="206"/>
    </row>
    <row r="347" customHeight="1" spans="1:20">
      <c r="A347" s="204"/>
      <c r="B347" s="201"/>
      <c r="C347" s="204"/>
      <c r="D347" s="204"/>
      <c r="E347" s="205"/>
      <c r="F347" s="205"/>
      <c r="G347" s="206"/>
      <c r="H347" s="206"/>
      <c r="I347" s="206"/>
      <c r="J347" s="206"/>
      <c r="K347" s="206"/>
      <c r="L347" s="206"/>
      <c r="M347" s="206"/>
      <c r="N347" s="206"/>
      <c r="O347" s="206"/>
      <c r="P347" s="206"/>
      <c r="Q347" s="206"/>
      <c r="R347" s="206"/>
      <c r="S347" s="206"/>
      <c r="T347" s="206"/>
    </row>
    <row r="348" customHeight="1" spans="1:20">
      <c r="A348" s="204"/>
      <c r="B348" s="201"/>
      <c r="C348" s="204"/>
      <c r="D348" s="204"/>
      <c r="E348" s="205"/>
      <c r="F348" s="205"/>
      <c r="G348" s="206"/>
      <c r="H348" s="206"/>
      <c r="I348" s="206"/>
      <c r="J348" s="206"/>
      <c r="K348" s="206"/>
      <c r="L348" s="206"/>
      <c r="M348" s="206"/>
      <c r="N348" s="206"/>
      <c r="O348" s="206"/>
      <c r="P348" s="206"/>
      <c r="Q348" s="206"/>
      <c r="R348" s="206"/>
      <c r="S348" s="206"/>
      <c r="T348" s="206"/>
    </row>
    <row r="349" customHeight="1" spans="1:20">
      <c r="A349" s="204"/>
      <c r="B349" s="201"/>
      <c r="C349" s="204"/>
      <c r="D349" s="204"/>
      <c r="E349" s="205"/>
      <c r="F349" s="205"/>
      <c r="G349" s="206"/>
      <c r="H349" s="206"/>
      <c r="I349" s="206"/>
      <c r="J349" s="206"/>
      <c r="K349" s="206"/>
      <c r="L349" s="206"/>
      <c r="M349" s="206"/>
      <c r="N349" s="206"/>
      <c r="O349" s="206"/>
      <c r="P349" s="206"/>
      <c r="Q349" s="206"/>
      <c r="R349" s="206"/>
      <c r="S349" s="206"/>
      <c r="T349" s="206"/>
    </row>
    <row r="350" customHeight="1" spans="1:20">
      <c r="A350" s="204"/>
      <c r="B350" s="201"/>
      <c r="C350" s="204"/>
      <c r="D350" s="204"/>
      <c r="E350" s="205"/>
      <c r="F350" s="205"/>
      <c r="G350" s="206"/>
      <c r="H350" s="206"/>
      <c r="I350" s="206"/>
      <c r="J350" s="206"/>
      <c r="K350" s="206"/>
      <c r="L350" s="206"/>
      <c r="M350" s="206"/>
      <c r="N350" s="206"/>
      <c r="O350" s="206"/>
      <c r="P350" s="206"/>
      <c r="Q350" s="206"/>
      <c r="R350" s="206"/>
      <c r="S350" s="206"/>
      <c r="T350" s="206"/>
    </row>
    <row r="351" customHeight="1" spans="1:20">
      <c r="A351" s="204"/>
      <c r="B351" s="201"/>
      <c r="C351" s="204"/>
      <c r="D351" s="204"/>
      <c r="E351" s="205"/>
      <c r="F351" s="205"/>
      <c r="G351" s="206"/>
      <c r="H351" s="206"/>
      <c r="I351" s="206"/>
      <c r="J351" s="206"/>
      <c r="K351" s="206"/>
      <c r="L351" s="206"/>
      <c r="M351" s="206"/>
      <c r="N351" s="206"/>
      <c r="O351" s="206"/>
      <c r="P351" s="206"/>
      <c r="Q351" s="206"/>
      <c r="R351" s="206"/>
      <c r="S351" s="206"/>
      <c r="T351" s="206"/>
    </row>
    <row r="352" customHeight="1" spans="1:20">
      <c r="A352" s="204"/>
      <c r="B352" s="201"/>
      <c r="C352" s="204"/>
      <c r="D352" s="204"/>
      <c r="E352" s="205"/>
      <c r="F352" s="205"/>
      <c r="G352" s="206"/>
      <c r="H352" s="206"/>
      <c r="I352" s="206"/>
      <c r="J352" s="206"/>
      <c r="K352" s="206"/>
      <c r="L352" s="206"/>
      <c r="M352" s="206"/>
      <c r="N352" s="206"/>
      <c r="O352" s="206"/>
      <c r="P352" s="206"/>
      <c r="Q352" s="206"/>
      <c r="R352" s="206"/>
      <c r="S352" s="206"/>
      <c r="T352" s="206"/>
    </row>
    <row r="353" customHeight="1" spans="1:20">
      <c r="A353" s="204"/>
      <c r="B353" s="201"/>
      <c r="C353" s="204"/>
      <c r="D353" s="204"/>
      <c r="E353" s="205"/>
      <c r="F353" s="205"/>
      <c r="G353" s="206"/>
      <c r="H353" s="206"/>
      <c r="I353" s="206"/>
      <c r="J353" s="206"/>
      <c r="K353" s="206"/>
      <c r="L353" s="206"/>
      <c r="M353" s="206"/>
      <c r="N353" s="206"/>
      <c r="O353" s="206"/>
      <c r="P353" s="206"/>
      <c r="Q353" s="206"/>
      <c r="R353" s="206"/>
      <c r="S353" s="206"/>
      <c r="T353" s="206"/>
    </row>
    <row r="354" customHeight="1" spans="1:20">
      <c r="A354" s="204"/>
      <c r="B354" s="201"/>
      <c r="C354" s="204"/>
      <c r="D354" s="204"/>
      <c r="E354" s="205"/>
      <c r="F354" s="205"/>
      <c r="G354" s="206"/>
      <c r="H354" s="206"/>
      <c r="I354" s="206"/>
      <c r="J354" s="206"/>
      <c r="K354" s="206"/>
      <c r="L354" s="206"/>
      <c r="M354" s="206"/>
      <c r="N354" s="206"/>
      <c r="O354" s="206"/>
      <c r="P354" s="206"/>
      <c r="Q354" s="206"/>
      <c r="R354" s="206"/>
      <c r="S354" s="206"/>
      <c r="T354" s="206"/>
    </row>
    <row r="355" customHeight="1" spans="1:20">
      <c r="A355" s="204"/>
      <c r="B355" s="201"/>
      <c r="C355" s="204"/>
      <c r="D355" s="204"/>
      <c r="E355" s="205"/>
      <c r="F355" s="205"/>
      <c r="G355" s="206"/>
      <c r="H355" s="206"/>
      <c r="I355" s="206"/>
      <c r="J355" s="206"/>
      <c r="K355" s="206"/>
      <c r="L355" s="206"/>
      <c r="M355" s="206"/>
      <c r="N355" s="206"/>
      <c r="O355" s="206"/>
      <c r="P355" s="206"/>
      <c r="Q355" s="206"/>
      <c r="R355" s="206"/>
      <c r="S355" s="206"/>
      <c r="T355" s="206"/>
    </row>
    <row r="356" customHeight="1" spans="1:20">
      <c r="A356" s="204"/>
      <c r="B356" s="201"/>
      <c r="C356" s="204"/>
      <c r="D356" s="204"/>
      <c r="E356" s="205"/>
      <c r="F356" s="205"/>
      <c r="G356" s="206"/>
      <c r="H356" s="206"/>
      <c r="I356" s="206"/>
      <c r="J356" s="206"/>
      <c r="K356" s="206"/>
      <c r="L356" s="206"/>
      <c r="M356" s="206"/>
      <c r="N356" s="206"/>
      <c r="O356" s="206"/>
      <c r="P356" s="206"/>
      <c r="Q356" s="206"/>
      <c r="R356" s="206"/>
      <c r="S356" s="206"/>
      <c r="T356" s="206"/>
    </row>
    <row r="357" customHeight="1" spans="1:20">
      <c r="A357" s="204"/>
      <c r="B357" s="201"/>
      <c r="C357" s="204"/>
      <c r="D357" s="204"/>
      <c r="E357" s="205"/>
      <c r="F357" s="205"/>
      <c r="G357" s="206"/>
      <c r="H357" s="206"/>
      <c r="I357" s="206"/>
      <c r="J357" s="206"/>
      <c r="K357" s="206"/>
      <c r="L357" s="206"/>
      <c r="M357" s="206"/>
      <c r="N357" s="206"/>
      <c r="O357" s="206"/>
      <c r="P357" s="206"/>
      <c r="Q357" s="206"/>
      <c r="R357" s="206"/>
      <c r="S357" s="206"/>
      <c r="T357" s="206"/>
    </row>
    <row r="358" customHeight="1" spans="1:20">
      <c r="A358" s="204"/>
      <c r="B358" s="201"/>
      <c r="C358" s="204"/>
      <c r="D358" s="204"/>
      <c r="E358" s="205"/>
      <c r="F358" s="205"/>
      <c r="G358" s="206"/>
      <c r="H358" s="206"/>
      <c r="I358" s="206"/>
      <c r="J358" s="206"/>
      <c r="K358" s="206"/>
      <c r="L358" s="206"/>
      <c r="M358" s="206"/>
      <c r="N358" s="206"/>
      <c r="O358" s="206"/>
      <c r="P358" s="206"/>
      <c r="Q358" s="206"/>
      <c r="R358" s="206"/>
      <c r="S358" s="206"/>
      <c r="T358" s="206"/>
    </row>
    <row r="359" customHeight="1" spans="1:20">
      <c r="A359" s="204"/>
      <c r="B359" s="201"/>
      <c r="C359" s="204"/>
      <c r="D359" s="204"/>
      <c r="E359" s="205"/>
      <c r="F359" s="205"/>
      <c r="G359" s="206"/>
      <c r="H359" s="206"/>
      <c r="I359" s="206"/>
      <c r="J359" s="206"/>
      <c r="K359" s="206"/>
      <c r="L359" s="206"/>
      <c r="M359" s="206"/>
      <c r="N359" s="206"/>
      <c r="O359" s="206"/>
      <c r="P359" s="206"/>
      <c r="Q359" s="206"/>
      <c r="R359" s="206"/>
      <c r="S359" s="206"/>
      <c r="T359" s="206"/>
    </row>
    <row r="360" customHeight="1" spans="1:20">
      <c r="A360" s="204"/>
      <c r="B360" s="201"/>
      <c r="C360" s="204"/>
      <c r="D360" s="204"/>
      <c r="E360" s="205"/>
      <c r="F360" s="205"/>
      <c r="G360" s="206"/>
      <c r="H360" s="206"/>
      <c r="I360" s="206"/>
      <c r="J360" s="206"/>
      <c r="K360" s="206"/>
      <c r="L360" s="206"/>
      <c r="M360" s="206"/>
      <c r="N360" s="206"/>
      <c r="O360" s="206"/>
      <c r="P360" s="206"/>
      <c r="Q360" s="206"/>
      <c r="R360" s="206"/>
      <c r="S360" s="206"/>
      <c r="T360" s="206"/>
    </row>
    <row r="361" customHeight="1" spans="1:20">
      <c r="A361" s="204"/>
      <c r="B361" s="201"/>
      <c r="C361" s="204"/>
      <c r="D361" s="204"/>
      <c r="E361" s="205"/>
      <c r="F361" s="205"/>
      <c r="G361" s="206"/>
      <c r="H361" s="206"/>
      <c r="I361" s="206"/>
      <c r="J361" s="206"/>
      <c r="K361" s="206"/>
      <c r="L361" s="206"/>
      <c r="M361" s="206"/>
      <c r="N361" s="206"/>
      <c r="O361" s="206"/>
      <c r="P361" s="206"/>
      <c r="Q361" s="206"/>
      <c r="R361" s="206"/>
      <c r="S361" s="206"/>
      <c r="T361" s="206"/>
    </row>
    <row r="362" customHeight="1" spans="1:20">
      <c r="A362" s="204"/>
      <c r="B362" s="201"/>
      <c r="C362" s="204"/>
      <c r="D362" s="204"/>
      <c r="E362" s="205"/>
      <c r="F362" s="205"/>
      <c r="G362" s="206"/>
      <c r="H362" s="206"/>
      <c r="I362" s="206"/>
      <c r="J362" s="206"/>
      <c r="K362" s="206"/>
      <c r="L362" s="206"/>
      <c r="M362" s="206"/>
      <c r="N362" s="206"/>
      <c r="O362" s="206"/>
      <c r="P362" s="206"/>
      <c r="Q362" s="206"/>
      <c r="R362" s="206"/>
      <c r="S362" s="206"/>
      <c r="T362" s="206"/>
    </row>
    <row r="363" customHeight="1" spans="1:20">
      <c r="A363" s="204"/>
      <c r="B363" s="201"/>
      <c r="C363" s="204"/>
      <c r="D363" s="204"/>
      <c r="E363" s="205"/>
      <c r="F363" s="205"/>
      <c r="G363" s="206"/>
      <c r="H363" s="206"/>
      <c r="I363" s="206"/>
      <c r="J363" s="206"/>
      <c r="K363" s="206"/>
      <c r="L363" s="206"/>
      <c r="M363" s="206"/>
      <c r="N363" s="206"/>
      <c r="O363" s="206"/>
      <c r="P363" s="206"/>
      <c r="Q363" s="206"/>
      <c r="R363" s="206"/>
      <c r="S363" s="206"/>
      <c r="T363" s="206"/>
    </row>
    <row r="364" customHeight="1" spans="1:20">
      <c r="A364" s="204"/>
      <c r="B364" s="201"/>
      <c r="C364" s="204"/>
      <c r="D364" s="204"/>
      <c r="E364" s="205"/>
      <c r="F364" s="205"/>
      <c r="G364" s="206"/>
      <c r="H364" s="206"/>
      <c r="I364" s="206"/>
      <c r="J364" s="206"/>
      <c r="K364" s="206"/>
      <c r="L364" s="206"/>
      <c r="M364" s="206"/>
      <c r="N364" s="206"/>
      <c r="O364" s="206"/>
      <c r="P364" s="206"/>
      <c r="Q364" s="206"/>
      <c r="R364" s="206"/>
      <c r="S364" s="206"/>
      <c r="T364" s="206"/>
    </row>
    <row r="365" customHeight="1" spans="1:20">
      <c r="A365" s="204"/>
      <c r="B365" s="201"/>
      <c r="C365" s="204"/>
      <c r="D365" s="204"/>
      <c r="E365" s="205"/>
      <c r="F365" s="205"/>
      <c r="G365" s="206"/>
      <c r="H365" s="206"/>
      <c r="I365" s="206"/>
      <c r="J365" s="206"/>
      <c r="K365" s="206"/>
      <c r="L365" s="206"/>
      <c r="M365" s="206"/>
      <c r="N365" s="206"/>
      <c r="O365" s="206"/>
      <c r="P365" s="206"/>
      <c r="Q365" s="206"/>
      <c r="R365" s="206"/>
      <c r="S365" s="206"/>
      <c r="T365" s="206"/>
    </row>
    <row r="366" customHeight="1" spans="1:20">
      <c r="A366" s="204"/>
      <c r="B366" s="201"/>
      <c r="C366" s="204"/>
      <c r="D366" s="204"/>
      <c r="E366" s="205"/>
      <c r="F366" s="205"/>
      <c r="G366" s="206"/>
      <c r="H366" s="206"/>
      <c r="I366" s="206"/>
      <c r="J366" s="206"/>
      <c r="K366" s="206"/>
      <c r="L366" s="206"/>
      <c r="M366" s="206"/>
      <c r="N366" s="206"/>
      <c r="O366" s="206"/>
      <c r="P366" s="206"/>
      <c r="Q366" s="206"/>
      <c r="R366" s="206"/>
      <c r="S366" s="206"/>
      <c r="T366" s="206"/>
    </row>
    <row r="367" customHeight="1" spans="1:20">
      <c r="A367" s="204"/>
      <c r="B367" s="201"/>
      <c r="C367" s="204"/>
      <c r="D367" s="204"/>
      <c r="E367" s="205"/>
      <c r="F367" s="205"/>
      <c r="G367" s="206"/>
      <c r="H367" s="206"/>
      <c r="I367" s="206"/>
      <c r="J367" s="206"/>
      <c r="K367" s="206"/>
      <c r="L367" s="206"/>
      <c r="M367" s="206"/>
      <c r="N367" s="206"/>
      <c r="O367" s="206"/>
      <c r="P367" s="206"/>
      <c r="Q367" s="206"/>
      <c r="R367" s="206"/>
      <c r="S367" s="206"/>
      <c r="T367" s="206"/>
    </row>
    <row r="368" customHeight="1" spans="1:20">
      <c r="A368" s="204"/>
      <c r="B368" s="201"/>
      <c r="C368" s="204"/>
      <c r="D368" s="204"/>
      <c r="E368" s="205"/>
      <c r="F368" s="205"/>
      <c r="G368" s="206"/>
      <c r="H368" s="206"/>
      <c r="I368" s="206"/>
      <c r="J368" s="206"/>
      <c r="K368" s="206"/>
      <c r="L368" s="206"/>
      <c r="M368" s="206"/>
      <c r="N368" s="206"/>
      <c r="O368" s="206"/>
      <c r="P368" s="206"/>
      <c r="Q368" s="206"/>
      <c r="R368" s="206"/>
      <c r="S368" s="206"/>
      <c r="T368" s="206"/>
    </row>
    <row r="369" customHeight="1" spans="1:20">
      <c r="A369" s="204"/>
      <c r="B369" s="201"/>
      <c r="C369" s="204"/>
      <c r="D369" s="204"/>
      <c r="E369" s="205"/>
      <c r="F369" s="205"/>
      <c r="G369" s="206"/>
      <c r="H369" s="206"/>
      <c r="I369" s="206"/>
      <c r="J369" s="206"/>
      <c r="K369" s="206"/>
      <c r="L369" s="206"/>
      <c r="M369" s="206"/>
      <c r="N369" s="206"/>
      <c r="O369" s="206"/>
      <c r="P369" s="206"/>
      <c r="Q369" s="206"/>
      <c r="R369" s="206"/>
      <c r="S369" s="206"/>
      <c r="T369" s="206"/>
    </row>
    <row r="370" customHeight="1" spans="1:20">
      <c r="A370" s="204"/>
      <c r="B370" s="201"/>
      <c r="C370" s="204"/>
      <c r="D370" s="204"/>
      <c r="E370" s="205"/>
      <c r="F370" s="205"/>
      <c r="G370" s="206"/>
      <c r="H370" s="206"/>
      <c r="I370" s="206"/>
      <c r="J370" s="206"/>
      <c r="K370" s="206"/>
      <c r="L370" s="206"/>
      <c r="M370" s="206"/>
      <c r="N370" s="206"/>
      <c r="O370" s="206"/>
      <c r="P370" s="206"/>
      <c r="Q370" s="206"/>
      <c r="R370" s="206"/>
      <c r="S370" s="206"/>
      <c r="T370" s="206"/>
    </row>
    <row r="371" customHeight="1" spans="1:20">
      <c r="A371" s="204"/>
      <c r="B371" s="201"/>
      <c r="C371" s="204"/>
      <c r="D371" s="204"/>
      <c r="E371" s="205"/>
      <c r="F371" s="205"/>
      <c r="G371" s="206"/>
      <c r="H371" s="206"/>
      <c r="I371" s="206"/>
      <c r="J371" s="206"/>
      <c r="K371" s="206"/>
      <c r="L371" s="206"/>
      <c r="M371" s="206"/>
      <c r="N371" s="206"/>
      <c r="O371" s="206"/>
      <c r="P371" s="206"/>
      <c r="Q371" s="206"/>
      <c r="R371" s="206"/>
      <c r="S371" s="206"/>
      <c r="T371" s="206"/>
    </row>
    <row r="372" customHeight="1" spans="1:20">
      <c r="A372" s="204"/>
      <c r="B372" s="201"/>
      <c r="C372" s="204"/>
      <c r="D372" s="204"/>
      <c r="E372" s="205"/>
      <c r="F372" s="205"/>
      <c r="G372" s="206"/>
      <c r="H372" s="206"/>
      <c r="I372" s="206"/>
      <c r="J372" s="206"/>
      <c r="K372" s="206"/>
      <c r="L372" s="206"/>
      <c r="M372" s="206"/>
      <c r="N372" s="206"/>
      <c r="O372" s="206"/>
      <c r="P372" s="206"/>
      <c r="Q372" s="206"/>
      <c r="R372" s="206"/>
      <c r="S372" s="206"/>
      <c r="T372" s="206"/>
    </row>
    <row r="373" customHeight="1" spans="1:20">
      <c r="A373" s="204"/>
      <c r="B373" s="201"/>
      <c r="C373" s="204"/>
      <c r="D373" s="204"/>
      <c r="E373" s="205"/>
      <c r="F373" s="205"/>
      <c r="G373" s="206"/>
      <c r="H373" s="206"/>
      <c r="I373" s="206"/>
      <c r="J373" s="206"/>
      <c r="K373" s="206"/>
      <c r="L373" s="206"/>
      <c r="M373" s="206"/>
      <c r="N373" s="206"/>
      <c r="O373" s="206"/>
      <c r="P373" s="206"/>
      <c r="Q373" s="206"/>
      <c r="R373" s="206"/>
      <c r="S373" s="206"/>
      <c r="T373" s="206"/>
    </row>
    <row r="374" customHeight="1" spans="1:20">
      <c r="A374" s="204"/>
      <c r="B374" s="201"/>
      <c r="C374" s="204"/>
      <c r="D374" s="204"/>
      <c r="E374" s="205"/>
      <c r="F374" s="205"/>
      <c r="G374" s="206"/>
      <c r="H374" s="206"/>
      <c r="I374" s="206"/>
      <c r="J374" s="206"/>
      <c r="K374" s="206"/>
      <c r="L374" s="206"/>
      <c r="M374" s="206"/>
      <c r="N374" s="206"/>
      <c r="O374" s="206"/>
      <c r="P374" s="206"/>
      <c r="Q374" s="206"/>
      <c r="R374" s="206"/>
      <c r="S374" s="206"/>
      <c r="T374" s="206"/>
    </row>
    <row r="375" customHeight="1" spans="1:20">
      <c r="A375" s="204"/>
      <c r="B375" s="201"/>
      <c r="C375" s="204"/>
      <c r="D375" s="204"/>
      <c r="E375" s="205"/>
      <c r="F375" s="205"/>
      <c r="G375" s="206"/>
      <c r="H375" s="206"/>
      <c r="I375" s="206"/>
      <c r="J375" s="206"/>
      <c r="K375" s="206"/>
      <c r="L375" s="206"/>
      <c r="M375" s="206"/>
      <c r="N375" s="206"/>
      <c r="O375" s="206"/>
      <c r="P375" s="206"/>
      <c r="Q375" s="206"/>
      <c r="R375" s="206"/>
      <c r="S375" s="206"/>
      <c r="T375" s="206"/>
    </row>
    <row r="376" customHeight="1" spans="1:20">
      <c r="A376" s="204"/>
      <c r="B376" s="201"/>
      <c r="C376" s="204"/>
      <c r="D376" s="204"/>
      <c r="E376" s="205"/>
      <c r="F376" s="205"/>
      <c r="G376" s="206"/>
      <c r="H376" s="206"/>
      <c r="I376" s="206"/>
      <c r="J376" s="206"/>
      <c r="K376" s="206"/>
      <c r="L376" s="206"/>
      <c r="M376" s="206"/>
      <c r="N376" s="206"/>
      <c r="O376" s="206"/>
      <c r="P376" s="206"/>
      <c r="Q376" s="206"/>
      <c r="R376" s="206"/>
      <c r="S376" s="206"/>
      <c r="T376" s="206"/>
    </row>
    <row r="377" customHeight="1" spans="1:20">
      <c r="A377" s="200"/>
      <c r="B377" s="201"/>
      <c r="C377" s="200"/>
      <c r="D377" s="200"/>
      <c r="E377" s="202"/>
      <c r="F377" s="202"/>
      <c r="G377" s="203"/>
      <c r="H377" s="203"/>
      <c r="I377" s="203"/>
      <c r="J377" s="203"/>
      <c r="K377" s="203"/>
      <c r="L377" s="203"/>
      <c r="M377" s="203"/>
      <c r="N377" s="203"/>
      <c r="O377" s="203"/>
      <c r="P377" s="203"/>
      <c r="Q377" s="203"/>
      <c r="R377" s="203"/>
      <c r="S377" s="203"/>
      <c r="T377" s="203"/>
    </row>
    <row r="378" customHeight="1" spans="1:20">
      <c r="A378" s="200"/>
      <c r="B378" s="201"/>
      <c r="C378" s="200"/>
      <c r="D378" s="200"/>
      <c r="E378" s="202"/>
      <c r="F378" s="202"/>
      <c r="G378" s="203"/>
      <c r="H378" s="203"/>
      <c r="I378" s="203"/>
      <c r="J378" s="203"/>
      <c r="K378" s="203"/>
      <c r="L378" s="203"/>
      <c r="M378" s="203"/>
      <c r="N378" s="203"/>
      <c r="O378" s="203"/>
      <c r="P378" s="203"/>
      <c r="Q378" s="203"/>
      <c r="R378" s="203"/>
      <c r="S378" s="203"/>
      <c r="T378" s="203"/>
    </row>
    <row r="379" customHeight="1" spans="1:20">
      <c r="A379" s="200"/>
      <c r="B379" s="201"/>
      <c r="C379" s="200"/>
      <c r="D379" s="200"/>
      <c r="E379" s="202"/>
      <c r="F379" s="202"/>
      <c r="G379" s="203"/>
      <c r="H379" s="203"/>
      <c r="I379" s="203"/>
      <c r="J379" s="203"/>
      <c r="K379" s="203"/>
      <c r="L379" s="203"/>
      <c r="M379" s="203"/>
      <c r="N379" s="203"/>
      <c r="O379" s="203"/>
      <c r="P379" s="203"/>
      <c r="Q379" s="203"/>
      <c r="R379" s="203"/>
      <c r="S379" s="203"/>
      <c r="T379" s="203"/>
    </row>
    <row r="380" customHeight="1" spans="1:20">
      <c r="A380" s="200"/>
      <c r="B380" s="201"/>
      <c r="C380" s="200"/>
      <c r="D380" s="200"/>
      <c r="E380" s="202"/>
      <c r="F380" s="202"/>
      <c r="G380" s="203"/>
      <c r="H380" s="203"/>
      <c r="I380" s="203"/>
      <c r="J380" s="203"/>
      <c r="K380" s="203"/>
      <c r="L380" s="203"/>
      <c r="M380" s="203"/>
      <c r="N380" s="203"/>
      <c r="O380" s="203"/>
      <c r="P380" s="203"/>
      <c r="Q380" s="203"/>
      <c r="R380" s="203"/>
      <c r="S380" s="203"/>
      <c r="T380" s="203"/>
    </row>
    <row r="381" customHeight="1" spans="1:20">
      <c r="A381" s="200"/>
      <c r="B381" s="201"/>
      <c r="C381" s="200"/>
      <c r="D381" s="200"/>
      <c r="E381" s="202"/>
      <c r="F381" s="202"/>
      <c r="G381" s="203"/>
      <c r="H381" s="203"/>
      <c r="I381" s="203"/>
      <c r="J381" s="203"/>
      <c r="K381" s="203"/>
      <c r="L381" s="203"/>
      <c r="M381" s="203"/>
      <c r="N381" s="203"/>
      <c r="O381" s="203"/>
      <c r="P381" s="203"/>
      <c r="Q381" s="203"/>
      <c r="R381" s="203"/>
      <c r="S381" s="203"/>
      <c r="T381" s="203"/>
    </row>
    <row r="382" customHeight="1" spans="1:20">
      <c r="A382" s="200"/>
      <c r="B382" s="201"/>
      <c r="C382" s="200"/>
      <c r="D382" s="200"/>
      <c r="E382" s="202"/>
      <c r="F382" s="202"/>
      <c r="G382" s="203"/>
      <c r="H382" s="203"/>
      <c r="I382" s="203"/>
      <c r="J382" s="203"/>
      <c r="K382" s="203"/>
      <c r="L382" s="203"/>
      <c r="M382" s="203"/>
      <c r="N382" s="203"/>
      <c r="O382" s="203"/>
      <c r="P382" s="203"/>
      <c r="Q382" s="203"/>
      <c r="R382" s="203"/>
      <c r="S382" s="203"/>
      <c r="T382" s="203"/>
    </row>
    <row r="383" customHeight="1" spans="1:20">
      <c r="A383" s="200"/>
      <c r="B383" s="201"/>
      <c r="C383" s="200"/>
      <c r="D383" s="200"/>
      <c r="E383" s="202"/>
      <c r="F383" s="202"/>
      <c r="G383" s="203"/>
      <c r="H383" s="203"/>
      <c r="I383" s="203"/>
      <c r="J383" s="203"/>
      <c r="K383" s="203"/>
      <c r="L383" s="203"/>
      <c r="M383" s="203"/>
      <c r="N383" s="203"/>
      <c r="O383" s="203"/>
      <c r="P383" s="203"/>
      <c r="Q383" s="203"/>
      <c r="R383" s="203"/>
      <c r="S383" s="203"/>
      <c r="T383" s="203"/>
    </row>
    <row r="384" customHeight="1" spans="1:20">
      <c r="A384" s="200"/>
      <c r="B384" s="201"/>
      <c r="C384" s="200"/>
      <c r="D384" s="200"/>
      <c r="E384" s="202"/>
      <c r="F384" s="202"/>
      <c r="G384" s="203"/>
      <c r="H384" s="203"/>
      <c r="I384" s="203"/>
      <c r="J384" s="203"/>
      <c r="K384" s="203"/>
      <c r="L384" s="203"/>
      <c r="M384" s="203"/>
      <c r="N384" s="203"/>
      <c r="O384" s="203"/>
      <c r="P384" s="203"/>
      <c r="Q384" s="203"/>
      <c r="R384" s="203"/>
      <c r="S384" s="203"/>
      <c r="T384" s="203"/>
    </row>
    <row r="385" customHeight="1" spans="1:20">
      <c r="A385" s="200"/>
      <c r="B385" s="201"/>
      <c r="C385" s="200"/>
      <c r="D385" s="200"/>
      <c r="E385" s="202"/>
      <c r="F385" s="202"/>
      <c r="G385" s="203"/>
      <c r="H385" s="203"/>
      <c r="I385" s="203"/>
      <c r="J385" s="203"/>
      <c r="K385" s="203"/>
      <c r="L385" s="203"/>
      <c r="M385" s="203"/>
      <c r="N385" s="203"/>
      <c r="O385" s="203"/>
      <c r="P385" s="203"/>
      <c r="Q385" s="203"/>
      <c r="R385" s="203"/>
      <c r="S385" s="203"/>
      <c r="T385" s="203"/>
    </row>
    <row r="386" customHeight="1" spans="1:20">
      <c r="A386" s="200"/>
      <c r="B386" s="201"/>
      <c r="C386" s="200"/>
      <c r="D386" s="200"/>
      <c r="E386" s="202"/>
      <c r="F386" s="202"/>
      <c r="G386" s="203"/>
      <c r="H386" s="203"/>
      <c r="I386" s="203"/>
      <c r="J386" s="203"/>
      <c r="K386" s="203"/>
      <c r="L386" s="203"/>
      <c r="M386" s="203"/>
      <c r="N386" s="203"/>
      <c r="O386" s="203"/>
      <c r="P386" s="203"/>
      <c r="Q386" s="203"/>
      <c r="R386" s="203"/>
      <c r="S386" s="203"/>
      <c r="T386" s="203"/>
    </row>
    <row r="387" customHeight="1" spans="1:20">
      <c r="A387" s="200"/>
      <c r="B387" s="201"/>
      <c r="C387" s="200"/>
      <c r="D387" s="200"/>
      <c r="E387" s="202"/>
      <c r="F387" s="202"/>
      <c r="G387" s="203"/>
      <c r="H387" s="203"/>
      <c r="I387" s="203"/>
      <c r="J387" s="203"/>
      <c r="K387" s="203"/>
      <c r="L387" s="203"/>
      <c r="M387" s="203"/>
      <c r="N387" s="203"/>
      <c r="O387" s="203"/>
      <c r="P387" s="203"/>
      <c r="Q387" s="203"/>
      <c r="R387" s="203"/>
      <c r="S387" s="203"/>
      <c r="T387" s="203"/>
    </row>
    <row r="388" customHeight="1" spans="1:20">
      <c r="A388" s="200"/>
      <c r="B388" s="201"/>
      <c r="C388" s="200"/>
      <c r="D388" s="200"/>
      <c r="E388" s="202"/>
      <c r="F388" s="202"/>
      <c r="G388" s="203"/>
      <c r="H388" s="203"/>
      <c r="I388" s="203"/>
      <c r="J388" s="203"/>
      <c r="K388" s="203"/>
      <c r="L388" s="203"/>
      <c r="M388" s="203"/>
      <c r="N388" s="203"/>
      <c r="O388" s="203"/>
      <c r="P388" s="203"/>
      <c r="Q388" s="203"/>
      <c r="R388" s="203"/>
      <c r="S388" s="203"/>
      <c r="T388" s="203"/>
    </row>
    <row r="389" customHeight="1" spans="1:20">
      <c r="A389" s="200"/>
      <c r="C389" s="200"/>
      <c r="D389" s="200"/>
      <c r="E389" s="202"/>
      <c r="F389" s="202"/>
      <c r="G389" s="203"/>
      <c r="H389" s="203"/>
      <c r="I389" s="203"/>
      <c r="J389" s="203"/>
      <c r="K389" s="203"/>
      <c r="L389" s="203"/>
      <c r="M389" s="203"/>
      <c r="N389" s="203"/>
      <c r="O389" s="203"/>
      <c r="P389" s="203"/>
      <c r="Q389" s="203"/>
      <c r="R389" s="203"/>
      <c r="S389" s="203"/>
      <c r="T389" s="203"/>
    </row>
    <row r="390" customHeight="1" spans="1:20">
      <c r="A390" s="200"/>
      <c r="C390" s="200"/>
      <c r="D390" s="200"/>
      <c r="E390" s="202"/>
      <c r="F390" s="202"/>
      <c r="G390" s="203"/>
      <c r="H390" s="203"/>
      <c r="I390" s="203"/>
      <c r="J390" s="203"/>
      <c r="K390" s="203"/>
      <c r="L390" s="203"/>
      <c r="M390" s="203"/>
      <c r="N390" s="203"/>
      <c r="O390" s="203"/>
      <c r="P390" s="203"/>
      <c r="Q390" s="203"/>
      <c r="R390" s="203"/>
      <c r="S390" s="203"/>
      <c r="T390" s="203"/>
    </row>
    <row r="391" customHeight="1" spans="1:20">
      <c r="A391" s="200"/>
      <c r="C391" s="200"/>
      <c r="D391" s="200"/>
      <c r="E391" s="202"/>
      <c r="F391" s="202"/>
      <c r="G391" s="203"/>
      <c r="H391" s="203"/>
      <c r="I391" s="203"/>
      <c r="J391" s="203"/>
      <c r="K391" s="203"/>
      <c r="L391" s="203"/>
      <c r="M391" s="203"/>
      <c r="N391" s="203"/>
      <c r="O391" s="203"/>
      <c r="P391" s="203"/>
      <c r="Q391" s="203"/>
      <c r="R391" s="203"/>
      <c r="S391" s="203"/>
      <c r="T391" s="203"/>
    </row>
    <row r="392" customHeight="1" spans="1:20">
      <c r="A392" s="200"/>
      <c r="C392" s="200"/>
      <c r="D392" s="200"/>
      <c r="E392" s="202"/>
      <c r="F392" s="202"/>
      <c r="G392" s="203"/>
      <c r="H392" s="203"/>
      <c r="I392" s="203"/>
      <c r="J392" s="203"/>
      <c r="K392" s="203"/>
      <c r="L392" s="203"/>
      <c r="M392" s="203"/>
      <c r="N392" s="203"/>
      <c r="O392" s="203"/>
      <c r="P392" s="203"/>
      <c r="Q392" s="203"/>
      <c r="R392" s="203"/>
      <c r="S392" s="203"/>
      <c r="T392" s="203"/>
    </row>
    <row r="393" customHeight="1" spans="1:20">
      <c r="A393" s="200"/>
      <c r="C393" s="200"/>
      <c r="D393" s="200"/>
      <c r="E393" s="202"/>
      <c r="F393" s="202"/>
      <c r="G393" s="203"/>
      <c r="H393" s="203"/>
      <c r="I393" s="203"/>
      <c r="J393" s="203"/>
      <c r="K393" s="203"/>
      <c r="L393" s="203"/>
      <c r="M393" s="203"/>
      <c r="N393" s="203"/>
      <c r="O393" s="203"/>
      <c r="P393" s="203"/>
      <c r="Q393" s="203"/>
      <c r="R393" s="203"/>
      <c r="S393" s="203"/>
      <c r="T393" s="203"/>
    </row>
    <row r="394" customHeight="1" spans="1:20">
      <c r="A394" s="200"/>
      <c r="C394" s="200"/>
      <c r="D394" s="200"/>
      <c r="E394" s="202"/>
      <c r="F394" s="202"/>
      <c r="G394" s="203"/>
      <c r="H394" s="203"/>
      <c r="I394" s="203"/>
      <c r="J394" s="203"/>
      <c r="K394" s="203"/>
      <c r="L394" s="203"/>
      <c r="M394" s="203"/>
      <c r="N394" s="203"/>
      <c r="O394" s="203"/>
      <c r="P394" s="203"/>
      <c r="Q394" s="203"/>
      <c r="R394" s="203"/>
      <c r="S394" s="203"/>
      <c r="T394" s="203"/>
    </row>
    <row r="395" customHeight="1" spans="1:20">
      <c r="A395" s="200"/>
      <c r="C395" s="200"/>
      <c r="D395" s="200"/>
      <c r="E395" s="202"/>
      <c r="F395" s="202"/>
      <c r="G395" s="203"/>
      <c r="H395" s="203"/>
      <c r="I395" s="203"/>
      <c r="J395" s="203"/>
      <c r="K395" s="203"/>
      <c r="L395" s="203"/>
      <c r="M395" s="203"/>
      <c r="N395" s="203"/>
      <c r="O395" s="203"/>
      <c r="P395" s="203"/>
      <c r="Q395" s="203"/>
      <c r="R395" s="203"/>
      <c r="S395" s="203"/>
      <c r="T395" s="203"/>
    </row>
    <row r="396" customHeight="1" spans="1:20">
      <c r="A396" s="200"/>
      <c r="C396" s="200"/>
      <c r="D396" s="200"/>
      <c r="E396" s="202"/>
      <c r="F396" s="202"/>
      <c r="G396" s="203"/>
      <c r="H396" s="203"/>
      <c r="I396" s="203"/>
      <c r="J396" s="203"/>
      <c r="K396" s="203"/>
      <c r="L396" s="203"/>
      <c r="M396" s="203"/>
      <c r="N396" s="203"/>
      <c r="O396" s="203"/>
      <c r="P396" s="203"/>
      <c r="Q396" s="203"/>
      <c r="R396" s="203"/>
      <c r="S396" s="203"/>
      <c r="T396" s="203"/>
    </row>
    <row r="397" customHeight="1" spans="1:20">
      <c r="A397" s="200"/>
      <c r="C397" s="200"/>
      <c r="D397" s="200"/>
      <c r="E397" s="202"/>
      <c r="F397" s="202"/>
      <c r="G397" s="203"/>
      <c r="H397" s="203"/>
      <c r="I397" s="203"/>
      <c r="J397" s="203"/>
      <c r="K397" s="203"/>
      <c r="L397" s="203"/>
      <c r="M397" s="203"/>
      <c r="N397" s="203"/>
      <c r="O397" s="203"/>
      <c r="P397" s="203"/>
      <c r="Q397" s="203"/>
      <c r="R397" s="203"/>
      <c r="S397" s="203"/>
      <c r="T397" s="203"/>
    </row>
    <row r="398" customHeight="1" spans="1:20">
      <c r="A398" s="200"/>
      <c r="C398" s="200"/>
      <c r="D398" s="200"/>
      <c r="E398" s="202"/>
      <c r="F398" s="202"/>
      <c r="G398" s="203"/>
      <c r="H398" s="203"/>
      <c r="I398" s="203"/>
      <c r="J398" s="203"/>
      <c r="K398" s="203"/>
      <c r="L398" s="203"/>
      <c r="M398" s="203"/>
      <c r="N398" s="203"/>
      <c r="O398" s="203"/>
      <c r="P398" s="203"/>
      <c r="Q398" s="203"/>
      <c r="R398" s="203"/>
      <c r="S398" s="203"/>
      <c r="T398" s="203"/>
    </row>
    <row r="399" customHeight="1" spans="1:20">
      <c r="A399" s="200"/>
      <c r="C399" s="200"/>
      <c r="D399" s="200"/>
      <c r="E399" s="202"/>
      <c r="F399" s="202"/>
      <c r="G399" s="203"/>
      <c r="H399" s="203"/>
      <c r="I399" s="203"/>
      <c r="J399" s="203"/>
      <c r="K399" s="203"/>
      <c r="L399" s="203"/>
      <c r="M399" s="203"/>
      <c r="N399" s="203"/>
      <c r="O399" s="203"/>
      <c r="P399" s="203"/>
      <c r="Q399" s="203"/>
      <c r="R399" s="203"/>
      <c r="S399" s="203"/>
      <c r="T399" s="203"/>
    </row>
    <row r="400" customHeight="1" spans="1:20">
      <c r="A400" s="200"/>
      <c r="C400" s="200"/>
      <c r="D400" s="200"/>
      <c r="E400" s="202"/>
      <c r="F400" s="202"/>
      <c r="G400" s="203"/>
      <c r="H400" s="203"/>
      <c r="I400" s="203"/>
      <c r="J400" s="203"/>
      <c r="K400" s="203"/>
      <c r="L400" s="203"/>
      <c r="M400" s="203"/>
      <c r="N400" s="203"/>
      <c r="O400" s="203"/>
      <c r="P400" s="203"/>
      <c r="Q400" s="203"/>
      <c r="R400" s="203"/>
      <c r="S400" s="203"/>
      <c r="T400" s="203"/>
    </row>
    <row r="401" customHeight="1" spans="1:20">
      <c r="A401" s="200"/>
      <c r="C401" s="200"/>
      <c r="D401" s="200"/>
      <c r="E401" s="202"/>
      <c r="F401" s="202"/>
      <c r="G401" s="203"/>
      <c r="H401" s="203"/>
      <c r="I401" s="203"/>
      <c r="J401" s="203"/>
      <c r="K401" s="203"/>
      <c r="L401" s="203"/>
      <c r="M401" s="203"/>
      <c r="N401" s="203"/>
      <c r="O401" s="203"/>
      <c r="P401" s="203"/>
      <c r="Q401" s="203"/>
      <c r="R401" s="203"/>
      <c r="S401" s="203"/>
      <c r="T401" s="203"/>
    </row>
    <row r="402" customHeight="1" spans="1:20">
      <c r="A402" s="200"/>
      <c r="C402" s="200"/>
      <c r="D402" s="200"/>
      <c r="E402" s="202"/>
      <c r="F402" s="202"/>
      <c r="G402" s="203"/>
      <c r="H402" s="203"/>
      <c r="I402" s="203"/>
      <c r="J402" s="203"/>
      <c r="K402" s="203"/>
      <c r="L402" s="203"/>
      <c r="M402" s="203"/>
      <c r="N402" s="203"/>
      <c r="O402" s="203"/>
      <c r="P402" s="203"/>
      <c r="Q402" s="203"/>
      <c r="R402" s="203"/>
      <c r="S402" s="203"/>
      <c r="T402" s="203"/>
    </row>
    <row r="403" customHeight="1" spans="1:20">
      <c r="A403" s="200"/>
      <c r="C403" s="200"/>
      <c r="D403" s="200"/>
      <c r="E403" s="202"/>
      <c r="F403" s="202"/>
      <c r="G403" s="203"/>
      <c r="H403" s="203"/>
      <c r="I403" s="203"/>
      <c r="J403" s="203"/>
      <c r="K403" s="203"/>
      <c r="L403" s="203"/>
      <c r="M403" s="203"/>
      <c r="N403" s="203"/>
      <c r="O403" s="203"/>
      <c r="P403" s="203"/>
      <c r="Q403" s="203"/>
      <c r="R403" s="203"/>
      <c r="S403" s="203"/>
      <c r="T403" s="203"/>
    </row>
    <row r="404" customHeight="1" spans="1:20">
      <c r="A404" s="200"/>
      <c r="C404" s="200"/>
      <c r="D404" s="200"/>
      <c r="E404" s="202"/>
      <c r="F404" s="202"/>
      <c r="G404" s="203"/>
      <c r="H404" s="203"/>
      <c r="I404" s="203"/>
      <c r="J404" s="203"/>
      <c r="K404" s="203"/>
      <c r="L404" s="203"/>
      <c r="M404" s="203"/>
      <c r="N404" s="203"/>
      <c r="O404" s="203"/>
      <c r="P404" s="203"/>
      <c r="Q404" s="203"/>
      <c r="R404" s="203"/>
      <c r="S404" s="203"/>
      <c r="T404" s="203"/>
    </row>
    <row r="405" customHeight="1" spans="1:20">
      <c r="A405" s="200"/>
      <c r="C405" s="200"/>
      <c r="D405" s="200"/>
      <c r="E405" s="202"/>
      <c r="F405" s="202"/>
      <c r="G405" s="203"/>
      <c r="H405" s="203"/>
      <c r="I405" s="203"/>
      <c r="J405" s="203"/>
      <c r="K405" s="203"/>
      <c r="L405" s="203"/>
      <c r="M405" s="203"/>
      <c r="N405" s="203"/>
      <c r="O405" s="203"/>
      <c r="P405" s="203"/>
      <c r="Q405" s="203"/>
      <c r="R405" s="203"/>
      <c r="S405" s="203"/>
      <c r="T405" s="203"/>
    </row>
    <row r="406" customHeight="1" spans="1:20">
      <c r="A406" s="200"/>
      <c r="C406" s="200"/>
      <c r="D406" s="200"/>
      <c r="E406" s="202"/>
      <c r="F406" s="202"/>
      <c r="G406" s="203"/>
      <c r="H406" s="203"/>
      <c r="I406" s="203"/>
      <c r="J406" s="203"/>
      <c r="K406" s="203"/>
      <c r="L406" s="203"/>
      <c r="M406" s="203"/>
      <c r="N406" s="203"/>
      <c r="O406" s="203"/>
      <c r="P406" s="203"/>
      <c r="Q406" s="203"/>
      <c r="R406" s="203"/>
      <c r="S406" s="203"/>
      <c r="T406" s="203"/>
    </row>
    <row r="407" customHeight="1" spans="1:20">
      <c r="A407" s="200"/>
      <c r="C407" s="200"/>
      <c r="D407" s="200"/>
      <c r="E407" s="202"/>
      <c r="F407" s="202"/>
      <c r="G407" s="203"/>
      <c r="H407" s="203"/>
      <c r="I407" s="203"/>
      <c r="J407" s="203"/>
      <c r="K407" s="203"/>
      <c r="L407" s="203"/>
      <c r="M407" s="203"/>
      <c r="N407" s="203"/>
      <c r="O407" s="203"/>
      <c r="P407" s="203"/>
      <c r="Q407" s="203"/>
      <c r="R407" s="203"/>
      <c r="S407" s="203"/>
      <c r="T407" s="203"/>
    </row>
    <row r="408" customHeight="1" spans="1:20">
      <c r="A408" s="200"/>
      <c r="C408" s="200"/>
      <c r="D408" s="200"/>
      <c r="E408" s="202"/>
      <c r="F408" s="202"/>
      <c r="G408" s="203"/>
      <c r="H408" s="203"/>
      <c r="I408" s="203"/>
      <c r="J408" s="203"/>
      <c r="K408" s="203"/>
      <c r="L408" s="203"/>
      <c r="M408" s="203"/>
      <c r="N408" s="203"/>
      <c r="O408" s="203"/>
      <c r="P408" s="203"/>
      <c r="Q408" s="203"/>
      <c r="R408" s="203"/>
      <c r="S408" s="203"/>
      <c r="T408" s="203"/>
    </row>
    <row r="409" customHeight="1" spans="1:20">
      <c r="A409" s="200"/>
      <c r="C409" s="200"/>
      <c r="D409" s="200"/>
      <c r="E409" s="202"/>
      <c r="F409" s="202"/>
      <c r="G409" s="203"/>
      <c r="H409" s="203"/>
      <c r="I409" s="203"/>
      <c r="J409" s="203"/>
      <c r="K409" s="203"/>
      <c r="L409" s="203"/>
      <c r="M409" s="203"/>
      <c r="N409" s="203"/>
      <c r="O409" s="203"/>
      <c r="P409" s="203"/>
      <c r="Q409" s="203"/>
      <c r="R409" s="203"/>
      <c r="S409" s="203"/>
      <c r="T409" s="203"/>
    </row>
    <row r="410" customHeight="1" spans="1:20">
      <c r="A410" s="200"/>
      <c r="C410" s="200"/>
      <c r="D410" s="200"/>
      <c r="E410" s="202"/>
      <c r="F410" s="202"/>
      <c r="G410" s="203"/>
      <c r="H410" s="203"/>
      <c r="I410" s="203"/>
      <c r="J410" s="203"/>
      <c r="K410" s="203"/>
      <c r="L410" s="203"/>
      <c r="M410" s="203"/>
      <c r="N410" s="203"/>
      <c r="O410" s="203"/>
      <c r="P410" s="203"/>
      <c r="Q410" s="203"/>
      <c r="R410" s="203"/>
      <c r="S410" s="203"/>
      <c r="T410" s="203"/>
    </row>
    <row r="411" customHeight="1" spans="1:20">
      <c r="A411" s="200"/>
      <c r="C411" s="200"/>
      <c r="D411" s="200"/>
      <c r="E411" s="202"/>
      <c r="F411" s="202"/>
      <c r="G411" s="203"/>
      <c r="H411" s="203"/>
      <c r="I411" s="203"/>
      <c r="J411" s="203"/>
      <c r="K411" s="203"/>
      <c r="L411" s="203"/>
      <c r="M411" s="203"/>
      <c r="N411" s="203"/>
      <c r="O411" s="203"/>
      <c r="P411" s="203"/>
      <c r="Q411" s="203"/>
      <c r="R411" s="203"/>
      <c r="S411" s="203"/>
      <c r="T411" s="203"/>
    </row>
    <row r="412" customHeight="1" spans="1:20">
      <c r="A412" s="200"/>
      <c r="C412" s="200"/>
      <c r="D412" s="200"/>
      <c r="E412" s="202"/>
      <c r="F412" s="202"/>
      <c r="G412" s="203"/>
      <c r="H412" s="203"/>
      <c r="I412" s="203"/>
      <c r="J412" s="203"/>
      <c r="K412" s="203"/>
      <c r="L412" s="203"/>
      <c r="M412" s="203"/>
      <c r="N412" s="203"/>
      <c r="O412" s="203"/>
      <c r="P412" s="203"/>
      <c r="Q412" s="203"/>
      <c r="R412" s="203"/>
      <c r="S412" s="203"/>
      <c r="T412" s="203"/>
    </row>
    <row r="413" customHeight="1" spans="1:20">
      <c r="A413" s="200"/>
      <c r="C413" s="200"/>
      <c r="D413" s="200"/>
      <c r="E413" s="202"/>
      <c r="F413" s="202"/>
      <c r="G413" s="203"/>
      <c r="H413" s="203"/>
      <c r="I413" s="203"/>
      <c r="J413" s="203"/>
      <c r="K413" s="203"/>
      <c r="L413" s="203"/>
      <c r="M413" s="203"/>
      <c r="N413" s="203"/>
      <c r="O413" s="203"/>
      <c r="P413" s="203"/>
      <c r="Q413" s="203"/>
      <c r="R413" s="203"/>
      <c r="S413" s="203"/>
      <c r="T413" s="203"/>
    </row>
    <row r="414" customHeight="1" spans="1:20">
      <c r="A414" s="200"/>
      <c r="C414" s="200"/>
      <c r="D414" s="200"/>
      <c r="E414" s="202"/>
      <c r="F414" s="202"/>
      <c r="G414" s="203"/>
      <c r="H414" s="203"/>
      <c r="I414" s="203"/>
      <c r="J414" s="203"/>
      <c r="K414" s="203"/>
      <c r="L414" s="203"/>
      <c r="M414" s="203"/>
      <c r="N414" s="203"/>
      <c r="O414" s="203"/>
      <c r="P414" s="203"/>
      <c r="Q414" s="203"/>
      <c r="R414" s="203"/>
      <c r="S414" s="203"/>
      <c r="T414" s="203"/>
    </row>
    <row r="415" customHeight="1" spans="1:20">
      <c r="A415" s="200"/>
      <c r="C415" s="200"/>
      <c r="D415" s="200"/>
      <c r="E415" s="202"/>
      <c r="F415" s="202"/>
      <c r="G415" s="203"/>
      <c r="H415" s="203"/>
      <c r="I415" s="203"/>
      <c r="J415" s="203"/>
      <c r="K415" s="203"/>
      <c r="L415" s="203"/>
      <c r="M415" s="203"/>
      <c r="N415" s="203"/>
      <c r="O415" s="203"/>
      <c r="P415" s="203"/>
      <c r="Q415" s="203"/>
      <c r="R415" s="203"/>
      <c r="S415" s="203"/>
      <c r="T415" s="203"/>
    </row>
    <row r="416" customHeight="1" spans="1:20">
      <c r="A416" s="200"/>
      <c r="C416" s="200"/>
      <c r="D416" s="200"/>
      <c r="E416" s="202"/>
      <c r="F416" s="202"/>
      <c r="G416" s="203"/>
      <c r="H416" s="203"/>
      <c r="I416" s="203"/>
      <c r="J416" s="203"/>
      <c r="K416" s="203"/>
      <c r="L416" s="203"/>
      <c r="M416" s="203"/>
      <c r="N416" s="203"/>
      <c r="O416" s="203"/>
      <c r="P416" s="203"/>
      <c r="Q416" s="203"/>
      <c r="R416" s="203"/>
      <c r="S416" s="203"/>
      <c r="T416" s="203"/>
    </row>
    <row r="417" customHeight="1" spans="1:20">
      <c r="A417" s="200"/>
      <c r="C417" s="200"/>
      <c r="D417" s="200"/>
      <c r="E417" s="202"/>
      <c r="F417" s="202"/>
      <c r="G417" s="203"/>
      <c r="H417" s="203"/>
      <c r="I417" s="203"/>
      <c r="J417" s="203"/>
      <c r="K417" s="203"/>
      <c r="L417" s="203"/>
      <c r="M417" s="203"/>
      <c r="N417" s="203"/>
      <c r="O417" s="203"/>
      <c r="P417" s="203"/>
      <c r="Q417" s="203"/>
      <c r="R417" s="203"/>
      <c r="S417" s="203"/>
      <c r="T417" s="203"/>
    </row>
    <row r="418" customHeight="1" spans="1:20">
      <c r="A418" s="200"/>
      <c r="C418" s="200"/>
      <c r="D418" s="200"/>
      <c r="E418" s="202"/>
      <c r="F418" s="202"/>
      <c r="G418" s="203"/>
      <c r="H418" s="203"/>
      <c r="I418" s="203"/>
      <c r="J418" s="203"/>
      <c r="K418" s="203"/>
      <c r="L418" s="203"/>
      <c r="M418" s="203"/>
      <c r="N418" s="203"/>
      <c r="O418" s="203"/>
      <c r="P418" s="203"/>
      <c r="Q418" s="203"/>
      <c r="R418" s="203"/>
      <c r="S418" s="203"/>
      <c r="T418" s="203"/>
    </row>
    <row r="419" customHeight="1" spans="1:20">
      <c r="A419" s="200"/>
      <c r="C419" s="200"/>
      <c r="D419" s="200"/>
      <c r="E419" s="202"/>
      <c r="F419" s="202"/>
      <c r="G419" s="203"/>
      <c r="H419" s="203"/>
      <c r="I419" s="203"/>
      <c r="J419" s="203"/>
      <c r="K419" s="203"/>
      <c r="L419" s="203"/>
      <c r="M419" s="203"/>
      <c r="N419" s="203"/>
      <c r="O419" s="203"/>
      <c r="P419" s="203"/>
      <c r="Q419" s="203"/>
      <c r="R419" s="203"/>
      <c r="S419" s="203"/>
      <c r="T419" s="203"/>
    </row>
    <row r="420" customHeight="1" spans="1:20">
      <c r="A420" s="200"/>
      <c r="C420" s="200"/>
      <c r="D420" s="200"/>
      <c r="E420" s="202"/>
      <c r="F420" s="202"/>
      <c r="G420" s="203"/>
      <c r="H420" s="203"/>
      <c r="I420" s="203"/>
      <c r="J420" s="203"/>
      <c r="K420" s="203"/>
      <c r="L420" s="203"/>
      <c r="M420" s="203"/>
      <c r="N420" s="203"/>
      <c r="O420" s="203"/>
      <c r="P420" s="203"/>
      <c r="Q420" s="203"/>
      <c r="R420" s="203"/>
      <c r="S420" s="203"/>
      <c r="T420" s="203"/>
    </row>
    <row r="421" customHeight="1" spans="1:20">
      <c r="A421" s="200"/>
      <c r="C421" s="200"/>
      <c r="D421" s="200"/>
      <c r="E421" s="202"/>
      <c r="F421" s="202"/>
      <c r="G421" s="203"/>
      <c r="H421" s="203"/>
      <c r="I421" s="203"/>
      <c r="J421" s="203"/>
      <c r="K421" s="203"/>
      <c r="L421" s="203"/>
      <c r="M421" s="203"/>
      <c r="N421" s="203"/>
      <c r="O421" s="203"/>
      <c r="P421" s="203"/>
      <c r="Q421" s="203"/>
      <c r="R421" s="203"/>
      <c r="S421" s="203"/>
      <c r="T421" s="203"/>
    </row>
    <row r="422" customHeight="1" spans="1:20">
      <c r="A422" s="200"/>
      <c r="C422" s="200"/>
      <c r="D422" s="200"/>
      <c r="E422" s="202"/>
      <c r="F422" s="202"/>
      <c r="G422" s="203"/>
      <c r="H422" s="203"/>
      <c r="I422" s="203"/>
      <c r="J422" s="203"/>
      <c r="K422" s="203"/>
      <c r="L422" s="203"/>
      <c r="M422" s="203"/>
      <c r="N422" s="203"/>
      <c r="O422" s="203"/>
      <c r="P422" s="203"/>
      <c r="Q422" s="203"/>
      <c r="R422" s="203"/>
      <c r="S422" s="203"/>
      <c r="T422" s="203"/>
    </row>
    <row r="423" customHeight="1" spans="1:20">
      <c r="A423" s="200"/>
      <c r="C423" s="200"/>
      <c r="D423" s="200"/>
      <c r="E423" s="202"/>
      <c r="F423" s="202"/>
      <c r="G423" s="203"/>
      <c r="H423" s="203"/>
      <c r="I423" s="203"/>
      <c r="J423" s="203"/>
      <c r="K423" s="203"/>
      <c r="L423" s="203"/>
      <c r="M423" s="203"/>
      <c r="N423" s="203"/>
      <c r="O423" s="203"/>
      <c r="P423" s="203"/>
      <c r="Q423" s="203"/>
      <c r="R423" s="203"/>
      <c r="S423" s="203"/>
      <c r="T423" s="203"/>
    </row>
    <row r="424" customHeight="1" spans="1:20">
      <c r="A424" s="200"/>
      <c r="C424" s="200"/>
      <c r="D424" s="200"/>
      <c r="E424" s="202"/>
      <c r="F424" s="202"/>
      <c r="G424" s="203"/>
      <c r="H424" s="203"/>
      <c r="I424" s="203"/>
      <c r="J424" s="203"/>
      <c r="K424" s="203"/>
      <c r="L424" s="203"/>
      <c r="M424" s="203"/>
      <c r="N424" s="203"/>
      <c r="O424" s="203"/>
      <c r="P424" s="203"/>
      <c r="Q424" s="203"/>
      <c r="R424" s="203"/>
      <c r="S424" s="203"/>
      <c r="T424" s="203"/>
    </row>
    <row r="425" customHeight="1" spans="1:20">
      <c r="A425" s="200"/>
      <c r="C425" s="200"/>
      <c r="D425" s="200"/>
      <c r="E425" s="202"/>
      <c r="F425" s="202"/>
      <c r="G425" s="203"/>
      <c r="H425" s="203"/>
      <c r="I425" s="203"/>
      <c r="J425" s="203"/>
      <c r="K425" s="203"/>
      <c r="L425" s="203"/>
      <c r="M425" s="203"/>
      <c r="N425" s="203"/>
      <c r="O425" s="203"/>
      <c r="P425" s="203"/>
      <c r="Q425" s="203"/>
      <c r="R425" s="203"/>
      <c r="S425" s="203"/>
      <c r="T425" s="203"/>
    </row>
    <row r="426" customHeight="1" spans="1:20">
      <c r="A426" s="200"/>
      <c r="C426" s="200"/>
      <c r="D426" s="200"/>
      <c r="E426" s="202"/>
      <c r="F426" s="202"/>
      <c r="G426" s="203"/>
      <c r="H426" s="203"/>
      <c r="I426" s="203"/>
      <c r="J426" s="203"/>
      <c r="K426" s="203"/>
      <c r="L426" s="203"/>
      <c r="M426" s="203"/>
      <c r="N426" s="203"/>
      <c r="O426" s="203"/>
      <c r="P426" s="203"/>
      <c r="Q426" s="203"/>
      <c r="R426" s="203"/>
      <c r="S426" s="203"/>
      <c r="T426" s="203"/>
    </row>
    <row r="427" customHeight="1" spans="1:20">
      <c r="A427" s="200"/>
      <c r="C427" s="200"/>
      <c r="D427" s="200"/>
      <c r="E427" s="202"/>
      <c r="F427" s="202"/>
      <c r="G427" s="203"/>
      <c r="H427" s="203"/>
      <c r="I427" s="203"/>
      <c r="J427" s="203"/>
      <c r="K427" s="203"/>
      <c r="L427" s="203"/>
      <c r="M427" s="203"/>
      <c r="N427" s="203"/>
      <c r="O427" s="203"/>
      <c r="P427" s="203"/>
      <c r="Q427" s="203"/>
      <c r="R427" s="203"/>
      <c r="S427" s="203"/>
      <c r="T427" s="203"/>
    </row>
    <row r="428" customHeight="1" spans="1:20">
      <c r="A428" s="200"/>
      <c r="C428" s="200"/>
      <c r="D428" s="200"/>
      <c r="E428" s="202"/>
      <c r="F428" s="202"/>
      <c r="G428" s="203"/>
      <c r="H428" s="203"/>
      <c r="I428" s="203"/>
      <c r="J428" s="203"/>
      <c r="K428" s="203"/>
      <c r="L428" s="203"/>
      <c r="M428" s="203"/>
      <c r="N428" s="203"/>
      <c r="O428" s="203"/>
      <c r="P428" s="203"/>
      <c r="Q428" s="203"/>
      <c r="R428" s="203"/>
      <c r="S428" s="203"/>
      <c r="T428" s="203"/>
    </row>
    <row r="429" customHeight="1" spans="1:20">
      <c r="A429" s="200"/>
      <c r="C429" s="200"/>
      <c r="D429" s="200"/>
      <c r="E429" s="202"/>
      <c r="F429" s="202"/>
      <c r="G429" s="203"/>
      <c r="H429" s="203"/>
      <c r="I429" s="203"/>
      <c r="J429" s="203"/>
      <c r="K429" s="203"/>
      <c r="L429" s="203"/>
      <c r="M429" s="203"/>
      <c r="N429" s="203"/>
      <c r="O429" s="203"/>
      <c r="P429" s="203"/>
      <c r="Q429" s="203"/>
      <c r="R429" s="203"/>
      <c r="S429" s="203"/>
      <c r="T429" s="203"/>
    </row>
    <row r="430" customHeight="1" spans="1:20">
      <c r="A430" s="200"/>
      <c r="C430" s="200"/>
      <c r="D430" s="200"/>
      <c r="E430" s="202"/>
      <c r="F430" s="202"/>
      <c r="G430" s="203"/>
      <c r="H430" s="203"/>
      <c r="I430" s="203"/>
      <c r="J430" s="203"/>
      <c r="K430" s="203"/>
      <c r="L430" s="203"/>
      <c r="M430" s="203"/>
      <c r="N430" s="203"/>
      <c r="O430" s="203"/>
      <c r="P430" s="203"/>
      <c r="Q430" s="203"/>
      <c r="R430" s="203"/>
      <c r="S430" s="203"/>
      <c r="T430" s="203"/>
    </row>
    <row r="431" customHeight="1" spans="1:20">
      <c r="A431" s="200"/>
      <c r="C431" s="200"/>
      <c r="D431" s="200"/>
      <c r="E431" s="202"/>
      <c r="F431" s="202"/>
      <c r="G431" s="203"/>
      <c r="H431" s="203"/>
      <c r="I431" s="203"/>
      <c r="J431" s="203"/>
      <c r="K431" s="203"/>
      <c r="L431" s="203"/>
      <c r="M431" s="203"/>
      <c r="N431" s="203"/>
      <c r="O431" s="203"/>
      <c r="P431" s="203"/>
      <c r="Q431" s="203"/>
      <c r="R431" s="203"/>
      <c r="S431" s="203"/>
      <c r="T431" s="203"/>
    </row>
    <row r="432" customHeight="1" spans="1:20">
      <c r="A432" s="200"/>
      <c r="C432" s="200"/>
      <c r="D432" s="200"/>
      <c r="E432" s="202"/>
      <c r="F432" s="202"/>
      <c r="G432" s="203"/>
      <c r="H432" s="203"/>
      <c r="I432" s="203"/>
      <c r="J432" s="203"/>
      <c r="K432" s="203"/>
      <c r="L432" s="203"/>
      <c r="M432" s="203"/>
      <c r="N432" s="203"/>
      <c r="O432" s="203"/>
      <c r="P432" s="203"/>
      <c r="Q432" s="203"/>
      <c r="R432" s="203"/>
      <c r="S432" s="203"/>
      <c r="T432" s="203"/>
    </row>
    <row r="433" customHeight="1" spans="1:20">
      <c r="A433" s="200"/>
      <c r="C433" s="200"/>
      <c r="D433" s="200"/>
      <c r="E433" s="202"/>
      <c r="F433" s="202"/>
      <c r="G433" s="203"/>
      <c r="H433" s="203"/>
      <c r="I433" s="203"/>
      <c r="J433" s="203"/>
      <c r="K433" s="203"/>
      <c r="L433" s="203"/>
      <c r="M433" s="203"/>
      <c r="N433" s="203"/>
      <c r="O433" s="203"/>
      <c r="P433" s="203"/>
      <c r="Q433" s="203"/>
      <c r="R433" s="203"/>
      <c r="S433" s="203"/>
      <c r="T433" s="203"/>
    </row>
    <row r="434" customHeight="1" spans="1:20">
      <c r="A434" s="200"/>
      <c r="C434" s="200"/>
      <c r="D434" s="200"/>
      <c r="E434" s="202"/>
      <c r="F434" s="202"/>
      <c r="G434" s="203"/>
      <c r="H434" s="203"/>
      <c r="I434" s="203"/>
      <c r="J434" s="203"/>
      <c r="K434" s="203"/>
      <c r="L434" s="203"/>
      <c r="M434" s="203"/>
      <c r="N434" s="203"/>
      <c r="O434" s="203"/>
      <c r="P434" s="203"/>
      <c r="Q434" s="203"/>
      <c r="R434" s="203"/>
      <c r="S434" s="203"/>
      <c r="T434" s="203"/>
    </row>
    <row r="435" customHeight="1" spans="1:20">
      <c r="A435" s="200"/>
      <c r="C435" s="200"/>
      <c r="D435" s="200"/>
      <c r="E435" s="202"/>
      <c r="F435" s="202"/>
      <c r="G435" s="203"/>
      <c r="H435" s="203"/>
      <c r="I435" s="203"/>
      <c r="J435" s="203"/>
      <c r="K435" s="203"/>
      <c r="L435" s="203"/>
      <c r="M435" s="203"/>
      <c r="N435" s="203"/>
      <c r="O435" s="203"/>
      <c r="P435" s="203"/>
      <c r="Q435" s="203"/>
      <c r="R435" s="203"/>
      <c r="S435" s="203"/>
      <c r="T435" s="203"/>
    </row>
    <row r="436" customHeight="1" spans="1:20">
      <c r="A436" s="200"/>
      <c r="C436" s="200"/>
      <c r="D436" s="200"/>
      <c r="E436" s="202"/>
      <c r="F436" s="202"/>
      <c r="G436" s="203"/>
      <c r="H436" s="203"/>
      <c r="I436" s="203"/>
      <c r="J436" s="203"/>
      <c r="K436" s="203"/>
      <c r="L436" s="203"/>
      <c r="M436" s="203"/>
      <c r="N436" s="203"/>
      <c r="O436" s="203"/>
      <c r="P436" s="203"/>
      <c r="Q436" s="203"/>
      <c r="R436" s="203"/>
      <c r="S436" s="203"/>
      <c r="T436" s="203"/>
    </row>
    <row r="437" customHeight="1" spans="1:20">
      <c r="A437" s="200"/>
      <c r="C437" s="200"/>
      <c r="D437" s="200"/>
      <c r="E437" s="202"/>
      <c r="F437" s="202"/>
      <c r="G437" s="203"/>
      <c r="H437" s="203"/>
      <c r="I437" s="203"/>
      <c r="J437" s="203"/>
      <c r="K437" s="203"/>
      <c r="L437" s="203"/>
      <c r="M437" s="203"/>
      <c r="N437" s="203"/>
      <c r="O437" s="203"/>
      <c r="P437" s="203"/>
      <c r="Q437" s="203"/>
      <c r="R437" s="203"/>
      <c r="S437" s="203"/>
      <c r="T437" s="203"/>
    </row>
    <row r="438" customHeight="1" spans="1:20">
      <c r="A438" s="200"/>
      <c r="C438" s="200"/>
      <c r="D438" s="200"/>
      <c r="E438" s="202"/>
      <c r="F438" s="202"/>
      <c r="G438" s="203"/>
      <c r="H438" s="203"/>
      <c r="I438" s="203"/>
      <c r="J438" s="203"/>
      <c r="K438" s="203"/>
      <c r="L438" s="203"/>
      <c r="M438" s="203"/>
      <c r="N438" s="203"/>
      <c r="O438" s="203"/>
      <c r="P438" s="203"/>
      <c r="Q438" s="203"/>
      <c r="R438" s="203"/>
      <c r="S438" s="203"/>
      <c r="T438" s="203"/>
    </row>
    <row r="439" customHeight="1" spans="1:20">
      <c r="A439" s="200"/>
      <c r="C439" s="200"/>
      <c r="D439" s="200"/>
      <c r="E439" s="202"/>
      <c r="F439" s="202"/>
      <c r="G439" s="203"/>
      <c r="H439" s="203"/>
      <c r="I439" s="203"/>
      <c r="J439" s="203"/>
      <c r="K439" s="203"/>
      <c r="L439" s="203"/>
      <c r="M439" s="203"/>
      <c r="N439" s="203"/>
      <c r="O439" s="203"/>
      <c r="P439" s="203"/>
      <c r="Q439" s="203"/>
      <c r="R439" s="203"/>
      <c r="S439" s="203"/>
      <c r="T439" s="203"/>
    </row>
    <row r="440" customHeight="1" spans="1:20">
      <c r="A440" s="200"/>
      <c r="C440" s="200"/>
      <c r="D440" s="200"/>
      <c r="E440" s="202"/>
      <c r="F440" s="202"/>
      <c r="G440" s="203"/>
      <c r="H440" s="203"/>
      <c r="I440" s="203"/>
      <c r="J440" s="203"/>
      <c r="K440" s="203"/>
      <c r="L440" s="203"/>
      <c r="M440" s="203"/>
      <c r="N440" s="203"/>
      <c r="O440" s="203"/>
      <c r="P440" s="203"/>
      <c r="Q440" s="203"/>
      <c r="R440" s="203"/>
      <c r="S440" s="203"/>
      <c r="T440" s="203"/>
    </row>
    <row r="441" customHeight="1" spans="1:20">
      <c r="A441" s="200"/>
      <c r="C441" s="200"/>
      <c r="D441" s="200"/>
      <c r="E441" s="202"/>
      <c r="F441" s="202"/>
      <c r="G441" s="203"/>
      <c r="H441" s="203"/>
      <c r="I441" s="203"/>
      <c r="J441" s="203"/>
      <c r="K441" s="203"/>
      <c r="L441" s="203"/>
      <c r="M441" s="203"/>
      <c r="N441" s="203"/>
      <c r="O441" s="203"/>
      <c r="P441" s="203"/>
      <c r="Q441" s="203"/>
      <c r="R441" s="203"/>
      <c r="S441" s="203"/>
      <c r="T441" s="203"/>
    </row>
    <row r="442" customHeight="1" spans="1:20">
      <c r="A442" s="200"/>
      <c r="C442" s="200"/>
      <c r="D442" s="200"/>
      <c r="E442" s="202"/>
      <c r="F442" s="202"/>
      <c r="G442" s="203"/>
      <c r="H442" s="203"/>
      <c r="I442" s="203"/>
      <c r="J442" s="203"/>
      <c r="K442" s="203"/>
      <c r="L442" s="203"/>
      <c r="M442" s="203"/>
      <c r="N442" s="203"/>
      <c r="O442" s="203"/>
      <c r="P442" s="203"/>
      <c r="Q442" s="203"/>
      <c r="R442" s="203"/>
      <c r="S442" s="203"/>
      <c r="T442" s="203"/>
    </row>
    <row r="443" customHeight="1" spans="1:20">
      <c r="A443" s="200"/>
      <c r="C443" s="200"/>
      <c r="D443" s="200"/>
      <c r="E443" s="202"/>
      <c r="F443" s="202"/>
      <c r="G443" s="203"/>
      <c r="H443" s="203"/>
      <c r="I443" s="203"/>
      <c r="J443" s="203"/>
      <c r="K443" s="203"/>
      <c r="L443" s="203"/>
      <c r="M443" s="203"/>
      <c r="N443" s="203"/>
      <c r="O443" s="203"/>
      <c r="P443" s="203"/>
      <c r="Q443" s="203"/>
      <c r="R443" s="203"/>
      <c r="S443" s="203"/>
      <c r="T443" s="203"/>
    </row>
    <row r="444" customHeight="1" spans="1:20">
      <c r="A444" s="200"/>
      <c r="C444" s="200"/>
      <c r="D444" s="200"/>
      <c r="E444" s="202"/>
      <c r="F444" s="202"/>
      <c r="G444" s="203"/>
      <c r="H444" s="203"/>
      <c r="I444" s="203"/>
      <c r="J444" s="203"/>
      <c r="K444" s="203"/>
      <c r="L444" s="203"/>
      <c r="M444" s="203"/>
      <c r="N444" s="203"/>
      <c r="O444" s="203"/>
      <c r="P444" s="203"/>
      <c r="Q444" s="203"/>
      <c r="R444" s="203"/>
      <c r="S444" s="203"/>
      <c r="T444" s="203"/>
    </row>
    <row r="445" customHeight="1" spans="1:20">
      <c r="A445" s="200"/>
      <c r="C445" s="200"/>
      <c r="D445" s="200"/>
      <c r="E445" s="202"/>
      <c r="F445" s="202"/>
      <c r="G445" s="203"/>
      <c r="H445" s="203"/>
      <c r="I445" s="203"/>
      <c r="J445" s="203"/>
      <c r="K445" s="203"/>
      <c r="L445" s="203"/>
      <c r="M445" s="203"/>
      <c r="N445" s="203"/>
      <c r="O445" s="203"/>
      <c r="P445" s="203"/>
      <c r="Q445" s="203"/>
      <c r="R445" s="203"/>
      <c r="S445" s="203"/>
      <c r="T445" s="203"/>
    </row>
    <row r="446" customHeight="1" spans="1:20">
      <c r="A446" s="200"/>
      <c r="C446" s="200"/>
      <c r="D446" s="200"/>
      <c r="E446" s="202"/>
      <c r="F446" s="202"/>
      <c r="G446" s="203"/>
      <c r="H446" s="203"/>
      <c r="I446" s="203"/>
      <c r="J446" s="203"/>
      <c r="K446" s="203"/>
      <c r="L446" s="203"/>
      <c r="M446" s="203"/>
      <c r="N446" s="203"/>
      <c r="O446" s="203"/>
      <c r="P446" s="203"/>
      <c r="Q446" s="203"/>
      <c r="R446" s="203"/>
      <c r="S446" s="203"/>
      <c r="T446" s="203"/>
    </row>
    <row r="447" customHeight="1" spans="1:20">
      <c r="A447" s="200"/>
      <c r="C447" s="200"/>
      <c r="D447" s="200"/>
      <c r="E447" s="202"/>
      <c r="F447" s="202"/>
      <c r="G447" s="203"/>
      <c r="H447" s="203"/>
      <c r="I447" s="203"/>
      <c r="J447" s="203"/>
      <c r="K447" s="203"/>
      <c r="L447" s="203"/>
      <c r="M447" s="203"/>
      <c r="N447" s="203"/>
      <c r="O447" s="203"/>
      <c r="P447" s="203"/>
      <c r="Q447" s="203"/>
      <c r="R447" s="203"/>
      <c r="S447" s="203"/>
      <c r="T447" s="203"/>
    </row>
    <row r="448" customHeight="1" spans="1:20">
      <c r="A448" s="200"/>
      <c r="C448" s="200"/>
      <c r="D448" s="200"/>
      <c r="E448" s="202"/>
      <c r="F448" s="202"/>
      <c r="G448" s="203"/>
      <c r="H448" s="203"/>
      <c r="I448" s="203"/>
      <c r="J448" s="203"/>
      <c r="K448" s="203"/>
      <c r="L448" s="203"/>
      <c r="M448" s="203"/>
      <c r="N448" s="203"/>
      <c r="O448" s="203"/>
      <c r="P448" s="203"/>
      <c r="Q448" s="203"/>
      <c r="R448" s="203"/>
      <c r="S448" s="203"/>
      <c r="T448" s="203"/>
    </row>
    <row r="449" customHeight="1" spans="1:20">
      <c r="A449" s="200"/>
      <c r="C449" s="200"/>
      <c r="D449" s="200"/>
      <c r="E449" s="202"/>
      <c r="F449" s="202"/>
      <c r="G449" s="203"/>
      <c r="H449" s="203"/>
      <c r="I449" s="203"/>
      <c r="J449" s="203"/>
      <c r="K449" s="203"/>
      <c r="L449" s="203"/>
      <c r="M449" s="203"/>
      <c r="N449" s="203"/>
      <c r="O449" s="203"/>
      <c r="P449" s="203"/>
      <c r="Q449" s="203"/>
      <c r="R449" s="203"/>
      <c r="S449" s="203"/>
      <c r="T449" s="203"/>
    </row>
    <row r="450" customHeight="1" spans="1:20">
      <c r="A450" s="200"/>
      <c r="C450" s="200"/>
      <c r="D450" s="200"/>
      <c r="E450" s="202"/>
      <c r="F450" s="202"/>
      <c r="G450" s="203"/>
      <c r="H450" s="203"/>
      <c r="I450" s="203"/>
      <c r="J450" s="203"/>
      <c r="K450" s="203"/>
      <c r="L450" s="203"/>
      <c r="M450" s="203"/>
      <c r="N450" s="203"/>
      <c r="O450" s="203"/>
      <c r="P450" s="203"/>
      <c r="Q450" s="203"/>
      <c r="R450" s="203"/>
      <c r="S450" s="203"/>
      <c r="T450" s="203"/>
    </row>
    <row r="451" customHeight="1" spans="1:20">
      <c r="A451" s="200"/>
      <c r="C451" s="200"/>
      <c r="D451" s="200"/>
      <c r="E451" s="202"/>
      <c r="F451" s="202"/>
      <c r="G451" s="203"/>
      <c r="H451" s="203"/>
      <c r="I451" s="203"/>
      <c r="J451" s="203"/>
      <c r="K451" s="203"/>
      <c r="L451" s="203"/>
      <c r="M451" s="203"/>
      <c r="N451" s="203"/>
      <c r="O451" s="203"/>
      <c r="P451" s="203"/>
      <c r="Q451" s="203"/>
      <c r="R451" s="203"/>
      <c r="S451" s="203"/>
      <c r="T451" s="203"/>
    </row>
    <row r="452" customHeight="1" spans="1:20">
      <c r="A452" s="200"/>
      <c r="C452" s="200"/>
      <c r="D452" s="200"/>
      <c r="E452" s="202"/>
      <c r="F452" s="202"/>
      <c r="G452" s="203"/>
      <c r="H452" s="203"/>
      <c r="I452" s="203"/>
      <c r="J452" s="203"/>
      <c r="K452" s="203"/>
      <c r="L452" s="203"/>
      <c r="M452" s="203"/>
      <c r="N452" s="203"/>
      <c r="O452" s="203"/>
      <c r="P452" s="203"/>
      <c r="Q452" s="203"/>
      <c r="R452" s="203"/>
      <c r="S452" s="203"/>
      <c r="T452" s="203"/>
    </row>
    <row r="453" customHeight="1" spans="1:20">
      <c r="A453" s="200"/>
      <c r="C453" s="200"/>
      <c r="D453" s="200"/>
      <c r="E453" s="202"/>
      <c r="F453" s="202"/>
      <c r="G453" s="203"/>
      <c r="H453" s="203"/>
      <c r="I453" s="203"/>
      <c r="J453" s="203"/>
      <c r="K453" s="203"/>
      <c r="L453" s="203"/>
      <c r="M453" s="203"/>
      <c r="N453" s="203"/>
      <c r="O453" s="203"/>
      <c r="P453" s="203"/>
      <c r="Q453" s="203"/>
      <c r="R453" s="203"/>
      <c r="S453" s="203"/>
      <c r="T453" s="203"/>
    </row>
    <row r="454" customHeight="1" spans="1:20">
      <c r="A454" s="200"/>
      <c r="C454" s="200"/>
      <c r="D454" s="200"/>
      <c r="E454" s="202"/>
      <c r="F454" s="202"/>
      <c r="G454" s="203"/>
      <c r="H454" s="203"/>
      <c r="I454" s="203"/>
      <c r="J454" s="203"/>
      <c r="K454" s="203"/>
      <c r="L454" s="203"/>
      <c r="M454" s="203"/>
      <c r="N454" s="203"/>
      <c r="O454" s="203"/>
      <c r="P454" s="203"/>
      <c r="Q454" s="203"/>
      <c r="R454" s="203"/>
      <c r="S454" s="203"/>
      <c r="T454" s="203"/>
    </row>
    <row r="455" customHeight="1" spans="1:20">
      <c r="A455" s="200"/>
      <c r="C455" s="200"/>
      <c r="D455" s="200"/>
      <c r="E455" s="202"/>
      <c r="F455" s="202"/>
      <c r="G455" s="203"/>
      <c r="H455" s="203"/>
      <c r="I455" s="203"/>
      <c r="J455" s="203"/>
      <c r="K455" s="203"/>
      <c r="L455" s="203"/>
      <c r="M455" s="203"/>
      <c r="N455" s="203"/>
      <c r="O455" s="203"/>
      <c r="P455" s="203"/>
      <c r="Q455" s="203"/>
      <c r="R455" s="203"/>
      <c r="S455" s="203"/>
      <c r="T455" s="203"/>
    </row>
    <row r="456" customHeight="1" spans="1:20">
      <c r="A456" s="200"/>
      <c r="C456" s="200"/>
      <c r="D456" s="200"/>
      <c r="E456" s="202"/>
      <c r="F456" s="202"/>
      <c r="G456" s="203"/>
      <c r="H456" s="203"/>
      <c r="I456" s="203"/>
      <c r="J456" s="203"/>
      <c r="K456" s="203"/>
      <c r="L456" s="203"/>
      <c r="M456" s="203"/>
      <c r="N456" s="203"/>
      <c r="O456" s="203"/>
      <c r="P456" s="203"/>
      <c r="Q456" s="203"/>
      <c r="R456" s="203"/>
      <c r="S456" s="203"/>
      <c r="T456" s="203"/>
    </row>
    <row r="457" customHeight="1" spans="1:20">
      <c r="A457" s="200"/>
      <c r="C457" s="200"/>
      <c r="D457" s="200"/>
      <c r="E457" s="202"/>
      <c r="F457" s="202"/>
      <c r="G457" s="203"/>
      <c r="H457" s="203"/>
      <c r="I457" s="203"/>
      <c r="J457" s="203"/>
      <c r="K457" s="203"/>
      <c r="L457" s="203"/>
      <c r="M457" s="203"/>
      <c r="N457" s="203"/>
      <c r="O457" s="203"/>
      <c r="P457" s="203"/>
      <c r="Q457" s="203"/>
      <c r="R457" s="203"/>
      <c r="S457" s="203"/>
      <c r="T457" s="203"/>
    </row>
    <row r="458" customHeight="1" spans="1:20">
      <c r="A458" s="200"/>
      <c r="C458" s="200"/>
      <c r="D458" s="200"/>
      <c r="E458" s="202"/>
      <c r="F458" s="202"/>
      <c r="G458" s="203"/>
      <c r="H458" s="203"/>
      <c r="I458" s="203"/>
      <c r="J458" s="203"/>
      <c r="K458" s="203"/>
      <c r="L458" s="203"/>
      <c r="M458" s="203"/>
      <c r="N458" s="203"/>
      <c r="O458" s="203"/>
      <c r="P458" s="203"/>
      <c r="Q458" s="203"/>
      <c r="R458" s="203"/>
      <c r="S458" s="203"/>
      <c r="T458" s="203"/>
    </row>
    <row r="459" customHeight="1" spans="1:20">
      <c r="A459" s="200"/>
      <c r="C459" s="200"/>
      <c r="D459" s="200"/>
      <c r="E459" s="202"/>
      <c r="F459" s="202"/>
      <c r="G459" s="203"/>
      <c r="H459" s="203"/>
      <c r="I459" s="203"/>
      <c r="J459" s="203"/>
      <c r="K459" s="203"/>
      <c r="L459" s="203"/>
      <c r="M459" s="203"/>
      <c r="N459" s="203"/>
      <c r="O459" s="203"/>
      <c r="P459" s="203"/>
      <c r="Q459" s="203"/>
      <c r="R459" s="203"/>
      <c r="S459" s="203"/>
      <c r="T459" s="203"/>
    </row>
    <row r="460" customHeight="1" spans="1:20">
      <c r="A460" s="200"/>
      <c r="C460" s="200"/>
      <c r="D460" s="200"/>
      <c r="E460" s="202"/>
      <c r="F460" s="202"/>
      <c r="G460" s="203"/>
      <c r="H460" s="203"/>
      <c r="I460" s="203"/>
      <c r="J460" s="203"/>
      <c r="K460" s="203"/>
      <c r="L460" s="203"/>
      <c r="M460" s="203"/>
      <c r="N460" s="203"/>
      <c r="O460" s="203"/>
      <c r="P460" s="203"/>
      <c r="Q460" s="203"/>
      <c r="R460" s="203"/>
      <c r="S460" s="203"/>
      <c r="T460" s="203"/>
    </row>
    <row r="461" customHeight="1" spans="1:20">
      <c r="A461" s="200"/>
      <c r="C461" s="200"/>
      <c r="D461" s="200"/>
      <c r="E461" s="202"/>
      <c r="F461" s="202"/>
      <c r="G461" s="203"/>
      <c r="H461" s="203"/>
      <c r="I461" s="203"/>
      <c r="J461" s="203"/>
      <c r="K461" s="203"/>
      <c r="L461" s="203"/>
      <c r="M461" s="203"/>
      <c r="N461" s="203"/>
      <c r="O461" s="203"/>
      <c r="P461" s="203"/>
      <c r="Q461" s="203"/>
      <c r="R461" s="203"/>
      <c r="S461" s="203"/>
      <c r="T461" s="203"/>
    </row>
    <row r="462" customHeight="1" spans="1:20">
      <c r="A462" s="200"/>
      <c r="C462" s="200"/>
      <c r="D462" s="200"/>
      <c r="E462" s="202"/>
      <c r="F462" s="202"/>
      <c r="G462" s="203"/>
      <c r="H462" s="203"/>
      <c r="I462" s="203"/>
      <c r="J462" s="203"/>
      <c r="K462" s="203"/>
      <c r="L462" s="203"/>
      <c r="M462" s="203"/>
      <c r="N462" s="203"/>
      <c r="O462" s="203"/>
      <c r="P462" s="203"/>
      <c r="Q462" s="203"/>
      <c r="R462" s="203"/>
      <c r="S462" s="203"/>
      <c r="T462" s="203"/>
    </row>
    <row r="463" customHeight="1" spans="1:20">
      <c r="A463" s="200"/>
      <c r="C463" s="200"/>
      <c r="D463" s="200"/>
      <c r="E463" s="202"/>
      <c r="F463" s="202"/>
      <c r="G463" s="203"/>
      <c r="H463" s="203"/>
      <c r="I463" s="203"/>
      <c r="J463" s="203"/>
      <c r="K463" s="203"/>
      <c r="L463" s="203"/>
      <c r="M463" s="203"/>
      <c r="N463" s="203"/>
      <c r="O463" s="203"/>
      <c r="P463" s="203"/>
      <c r="Q463" s="203"/>
      <c r="R463" s="203"/>
      <c r="S463" s="203"/>
      <c r="T463" s="203"/>
    </row>
    <row r="464" customHeight="1" spans="1:20">
      <c r="A464" s="200"/>
      <c r="C464" s="200"/>
      <c r="D464" s="200"/>
      <c r="E464" s="202"/>
      <c r="F464" s="202"/>
      <c r="G464" s="203"/>
      <c r="H464" s="203"/>
      <c r="I464" s="203"/>
      <c r="J464" s="203"/>
      <c r="K464" s="203"/>
      <c r="L464" s="203"/>
      <c r="M464" s="203"/>
      <c r="N464" s="203"/>
      <c r="O464" s="203"/>
      <c r="P464" s="203"/>
      <c r="Q464" s="203"/>
      <c r="R464" s="203"/>
      <c r="S464" s="203"/>
      <c r="T464" s="203"/>
    </row>
    <row r="465" customHeight="1" spans="1:20">
      <c r="A465" s="200"/>
      <c r="C465" s="200"/>
      <c r="D465" s="200"/>
      <c r="E465" s="202"/>
      <c r="F465" s="202"/>
      <c r="G465" s="203"/>
      <c r="H465" s="203"/>
      <c r="I465" s="203"/>
      <c r="J465" s="203"/>
      <c r="K465" s="203"/>
      <c r="L465" s="203"/>
      <c r="M465" s="203"/>
      <c r="N465" s="203"/>
      <c r="O465" s="203"/>
      <c r="P465" s="203"/>
      <c r="Q465" s="203"/>
      <c r="R465" s="203"/>
      <c r="S465" s="203"/>
      <c r="T465" s="203"/>
    </row>
    <row r="466" customHeight="1" spans="1:20">
      <c r="A466" s="200"/>
      <c r="C466" s="200"/>
      <c r="D466" s="200"/>
      <c r="E466" s="202"/>
      <c r="F466" s="202"/>
      <c r="G466" s="203"/>
      <c r="H466" s="203"/>
      <c r="I466" s="203"/>
      <c r="J466" s="203"/>
      <c r="K466" s="203"/>
      <c r="L466" s="203"/>
      <c r="M466" s="203"/>
      <c r="N466" s="203"/>
      <c r="O466" s="203"/>
      <c r="P466" s="203"/>
      <c r="Q466" s="203"/>
      <c r="R466" s="203"/>
      <c r="S466" s="203"/>
      <c r="T466" s="203"/>
    </row>
    <row r="467" customHeight="1" spans="1:20">
      <c r="A467" s="200"/>
      <c r="C467" s="200"/>
      <c r="D467" s="200"/>
      <c r="E467" s="202"/>
      <c r="F467" s="202"/>
      <c r="G467" s="203"/>
      <c r="H467" s="203"/>
      <c r="I467" s="203"/>
      <c r="J467" s="203"/>
      <c r="K467" s="203"/>
      <c r="L467" s="203"/>
      <c r="M467" s="203"/>
      <c r="N467" s="203"/>
      <c r="O467" s="203"/>
      <c r="P467" s="203"/>
      <c r="Q467" s="203"/>
      <c r="R467" s="203"/>
      <c r="S467" s="203"/>
      <c r="T467" s="203"/>
    </row>
    <row r="468" customHeight="1" spans="1:20">
      <c r="A468" s="200"/>
      <c r="C468" s="200"/>
      <c r="D468" s="200"/>
      <c r="E468" s="202"/>
      <c r="F468" s="202"/>
      <c r="G468" s="203"/>
      <c r="H468" s="203"/>
      <c r="I468" s="203"/>
      <c r="J468" s="203"/>
      <c r="K468" s="203"/>
      <c r="L468" s="203"/>
      <c r="M468" s="203"/>
      <c r="N468" s="203"/>
      <c r="O468" s="203"/>
      <c r="P468" s="203"/>
      <c r="Q468" s="203"/>
      <c r="R468" s="203"/>
      <c r="S468" s="203"/>
      <c r="T468" s="203"/>
    </row>
    <row r="469" customHeight="1" spans="1:20">
      <c r="A469" s="200"/>
      <c r="C469" s="200"/>
      <c r="D469" s="200"/>
      <c r="E469" s="202"/>
      <c r="F469" s="202"/>
      <c r="G469" s="203"/>
      <c r="H469" s="203"/>
      <c r="I469" s="203"/>
      <c r="J469" s="203"/>
      <c r="K469" s="203"/>
      <c r="L469" s="203"/>
      <c r="M469" s="203"/>
      <c r="N469" s="203"/>
      <c r="O469" s="203"/>
      <c r="P469" s="203"/>
      <c r="Q469" s="203"/>
      <c r="R469" s="203"/>
      <c r="S469" s="203"/>
      <c r="T469" s="203"/>
    </row>
    <row r="470" customHeight="1" spans="1:20">
      <c r="A470" s="200"/>
      <c r="C470" s="200"/>
      <c r="D470" s="200"/>
      <c r="E470" s="202"/>
      <c r="F470" s="202"/>
      <c r="G470" s="203"/>
      <c r="H470" s="203"/>
      <c r="I470" s="203"/>
      <c r="J470" s="203"/>
      <c r="K470" s="203"/>
      <c r="L470" s="203"/>
      <c r="M470" s="203"/>
      <c r="N470" s="203"/>
      <c r="O470" s="203"/>
      <c r="P470" s="203"/>
      <c r="Q470" s="203"/>
      <c r="R470" s="203"/>
      <c r="S470" s="203"/>
      <c r="T470" s="203"/>
    </row>
    <row r="471" customHeight="1" spans="1:20">
      <c r="A471" s="200"/>
      <c r="C471" s="200"/>
      <c r="D471" s="200"/>
      <c r="E471" s="202"/>
      <c r="F471" s="202"/>
      <c r="G471" s="203"/>
      <c r="H471" s="203"/>
      <c r="I471" s="203"/>
      <c r="J471" s="203"/>
      <c r="K471" s="203"/>
      <c r="L471" s="203"/>
      <c r="M471" s="203"/>
      <c r="N471" s="203"/>
      <c r="O471" s="203"/>
      <c r="P471" s="203"/>
      <c r="Q471" s="203"/>
      <c r="R471" s="203"/>
      <c r="S471" s="203"/>
      <c r="T471" s="203"/>
    </row>
    <row r="472" customHeight="1" spans="1:20">
      <c r="A472" s="200"/>
      <c r="C472" s="200"/>
      <c r="D472" s="200"/>
      <c r="E472" s="202"/>
      <c r="F472" s="202"/>
      <c r="G472" s="203"/>
      <c r="H472" s="203"/>
      <c r="I472" s="203"/>
      <c r="J472" s="203"/>
      <c r="K472" s="203"/>
      <c r="L472" s="203"/>
      <c r="M472" s="203"/>
      <c r="N472" s="203"/>
      <c r="O472" s="203"/>
      <c r="P472" s="203"/>
      <c r="Q472" s="203"/>
      <c r="R472" s="203"/>
      <c r="S472" s="203"/>
      <c r="T472" s="203"/>
    </row>
    <row r="473" customHeight="1" spans="1:20">
      <c r="A473" s="200"/>
      <c r="C473" s="200"/>
      <c r="D473" s="200"/>
      <c r="E473" s="202"/>
      <c r="F473" s="202"/>
      <c r="G473" s="203"/>
      <c r="H473" s="203"/>
      <c r="I473" s="203"/>
      <c r="J473" s="203"/>
      <c r="K473" s="203"/>
      <c r="L473" s="203"/>
      <c r="M473" s="203"/>
      <c r="N473" s="203"/>
      <c r="O473" s="203"/>
      <c r="P473" s="203"/>
      <c r="Q473" s="203"/>
      <c r="R473" s="203"/>
      <c r="S473" s="203"/>
      <c r="T473" s="203"/>
    </row>
    <row r="474" customHeight="1" spans="1:20">
      <c r="A474" s="200"/>
      <c r="C474" s="200"/>
      <c r="D474" s="200"/>
      <c r="E474" s="202"/>
      <c r="F474" s="202"/>
      <c r="G474" s="203"/>
      <c r="H474" s="203"/>
      <c r="I474" s="203"/>
      <c r="J474" s="203"/>
      <c r="K474" s="203"/>
      <c r="L474" s="203"/>
      <c r="M474" s="203"/>
      <c r="N474" s="203"/>
      <c r="O474" s="203"/>
      <c r="P474" s="203"/>
      <c r="Q474" s="203"/>
      <c r="R474" s="203"/>
      <c r="S474" s="203"/>
      <c r="T474" s="203"/>
    </row>
    <row r="475" customHeight="1" spans="1:20">
      <c r="A475" s="200"/>
      <c r="C475" s="200"/>
      <c r="D475" s="200"/>
      <c r="E475" s="202"/>
      <c r="F475" s="202"/>
      <c r="G475" s="203"/>
      <c r="H475" s="203"/>
      <c r="I475" s="203"/>
      <c r="J475" s="203"/>
      <c r="K475" s="203"/>
      <c r="L475" s="203"/>
      <c r="M475" s="203"/>
      <c r="N475" s="203"/>
      <c r="O475" s="203"/>
      <c r="P475" s="203"/>
      <c r="Q475" s="203"/>
      <c r="R475" s="203"/>
      <c r="S475" s="203"/>
      <c r="T475" s="203"/>
    </row>
    <row r="476" customHeight="1" spans="1:20">
      <c r="A476" s="200"/>
      <c r="C476" s="200"/>
      <c r="D476" s="200"/>
      <c r="E476" s="202"/>
      <c r="F476" s="202"/>
      <c r="G476" s="203"/>
      <c r="H476" s="203"/>
      <c r="I476" s="203"/>
      <c r="J476" s="203"/>
      <c r="K476" s="203"/>
      <c r="L476" s="203"/>
      <c r="M476" s="203"/>
      <c r="N476" s="203"/>
      <c r="O476" s="203"/>
      <c r="P476" s="203"/>
      <c r="Q476" s="203"/>
      <c r="R476" s="203"/>
      <c r="S476" s="203"/>
      <c r="T476" s="203"/>
    </row>
    <row r="477" customHeight="1" spans="1:20">
      <c r="A477" s="200"/>
      <c r="C477" s="200"/>
      <c r="D477" s="200"/>
      <c r="E477" s="202"/>
      <c r="F477" s="202"/>
      <c r="G477" s="203"/>
      <c r="H477" s="203"/>
      <c r="I477" s="203"/>
      <c r="J477" s="203"/>
      <c r="K477" s="203"/>
      <c r="L477" s="203"/>
      <c r="M477" s="203"/>
      <c r="N477" s="203"/>
      <c r="O477" s="203"/>
      <c r="P477" s="203"/>
      <c r="Q477" s="203"/>
      <c r="R477" s="203"/>
      <c r="S477" s="203"/>
      <c r="T477" s="203"/>
    </row>
    <row r="478" customHeight="1" spans="1:20">
      <c r="A478" s="200"/>
      <c r="C478" s="200"/>
      <c r="D478" s="200"/>
      <c r="E478" s="202"/>
      <c r="F478" s="202"/>
      <c r="G478" s="203"/>
      <c r="H478" s="203"/>
      <c r="I478" s="203"/>
      <c r="J478" s="203"/>
      <c r="K478" s="203"/>
      <c r="L478" s="203"/>
      <c r="M478" s="203"/>
      <c r="N478" s="203"/>
      <c r="O478" s="203"/>
      <c r="P478" s="203"/>
      <c r="Q478" s="203"/>
      <c r="R478" s="203"/>
      <c r="S478" s="203"/>
      <c r="T478" s="203"/>
    </row>
    <row r="479" customHeight="1" spans="1:20">
      <c r="A479" s="200"/>
      <c r="C479" s="200"/>
      <c r="D479" s="200"/>
      <c r="E479" s="202"/>
      <c r="F479" s="202"/>
      <c r="G479" s="203"/>
      <c r="H479" s="203"/>
      <c r="I479" s="203"/>
      <c r="J479" s="203"/>
      <c r="K479" s="203"/>
      <c r="L479" s="203"/>
      <c r="M479" s="203"/>
      <c r="N479" s="203"/>
      <c r="O479" s="203"/>
      <c r="P479" s="203"/>
      <c r="Q479" s="203"/>
      <c r="R479" s="203"/>
      <c r="S479" s="203"/>
      <c r="T479" s="203"/>
    </row>
    <row r="480" customHeight="1" spans="1:20">
      <c r="A480" s="200"/>
      <c r="C480" s="200"/>
      <c r="D480" s="200"/>
      <c r="E480" s="202"/>
      <c r="F480" s="202"/>
      <c r="G480" s="203"/>
      <c r="H480" s="203"/>
      <c r="I480" s="203"/>
      <c r="J480" s="203"/>
      <c r="K480" s="203"/>
      <c r="L480" s="203"/>
      <c r="M480" s="203"/>
      <c r="N480" s="203"/>
      <c r="O480" s="203"/>
      <c r="P480" s="203"/>
      <c r="Q480" s="203"/>
      <c r="R480" s="203"/>
      <c r="S480" s="203"/>
      <c r="T480" s="203"/>
    </row>
    <row r="481" customHeight="1" spans="1:20">
      <c r="A481" s="200"/>
      <c r="C481" s="200"/>
      <c r="D481" s="200"/>
      <c r="E481" s="202"/>
      <c r="F481" s="202"/>
      <c r="G481" s="203"/>
      <c r="H481" s="203"/>
      <c r="I481" s="203"/>
      <c r="J481" s="203"/>
      <c r="K481" s="203"/>
      <c r="L481" s="203"/>
      <c r="M481" s="203"/>
      <c r="N481" s="203"/>
      <c r="O481" s="203"/>
      <c r="P481" s="203"/>
      <c r="Q481" s="203"/>
      <c r="R481" s="203"/>
      <c r="S481" s="203"/>
      <c r="T481" s="203"/>
    </row>
    <row r="482" customHeight="1" spans="1:20">
      <c r="A482" s="200"/>
      <c r="C482" s="200"/>
      <c r="D482" s="200"/>
      <c r="E482" s="202"/>
      <c r="F482" s="202"/>
      <c r="G482" s="203"/>
      <c r="H482" s="203"/>
      <c r="I482" s="203"/>
      <c r="J482" s="203"/>
      <c r="K482" s="203"/>
      <c r="L482" s="203"/>
      <c r="M482" s="203"/>
      <c r="N482" s="203"/>
      <c r="O482" s="203"/>
      <c r="P482" s="203"/>
      <c r="Q482" s="203"/>
      <c r="R482" s="203"/>
      <c r="S482" s="203"/>
      <c r="T482" s="203"/>
    </row>
    <row r="483" customHeight="1" spans="1:20">
      <c r="A483" s="200"/>
      <c r="C483" s="200"/>
      <c r="D483" s="200"/>
      <c r="E483" s="202"/>
      <c r="F483" s="202"/>
      <c r="G483" s="203"/>
      <c r="H483" s="203"/>
      <c r="I483" s="203"/>
      <c r="J483" s="203"/>
      <c r="K483" s="203"/>
      <c r="L483" s="203"/>
      <c r="M483" s="203"/>
      <c r="N483" s="203"/>
      <c r="O483" s="203"/>
      <c r="P483" s="203"/>
      <c r="Q483" s="203"/>
      <c r="R483" s="203"/>
      <c r="S483" s="203"/>
      <c r="T483" s="203"/>
    </row>
    <row r="484" customHeight="1" spans="1:20">
      <c r="A484" s="200"/>
      <c r="C484" s="200"/>
      <c r="D484" s="200"/>
      <c r="E484" s="202"/>
      <c r="F484" s="202"/>
      <c r="G484" s="203"/>
      <c r="H484" s="203"/>
      <c r="I484" s="203"/>
      <c r="J484" s="203"/>
      <c r="K484" s="203"/>
      <c r="L484" s="203"/>
      <c r="M484" s="203"/>
      <c r="N484" s="203"/>
      <c r="O484" s="203"/>
      <c r="P484" s="203"/>
      <c r="Q484" s="203"/>
      <c r="R484" s="203"/>
      <c r="S484" s="203"/>
      <c r="T484" s="203"/>
    </row>
    <row r="485" customHeight="1" spans="1:20">
      <c r="A485" s="200"/>
      <c r="C485" s="200"/>
      <c r="D485" s="200"/>
      <c r="E485" s="202"/>
      <c r="F485" s="202"/>
      <c r="G485" s="203"/>
      <c r="H485" s="203"/>
      <c r="I485" s="203"/>
      <c r="J485" s="203"/>
      <c r="K485" s="203"/>
      <c r="L485" s="203"/>
      <c r="M485" s="203"/>
      <c r="N485" s="203"/>
      <c r="O485" s="203"/>
      <c r="P485" s="203"/>
      <c r="Q485" s="203"/>
      <c r="R485" s="203"/>
      <c r="S485" s="203"/>
      <c r="T485" s="203"/>
    </row>
    <row r="486" customHeight="1" spans="1:20">
      <c r="A486" s="200"/>
      <c r="C486" s="200"/>
      <c r="D486" s="200"/>
      <c r="E486" s="202"/>
      <c r="F486" s="202"/>
      <c r="G486" s="203"/>
      <c r="H486" s="203"/>
      <c r="I486" s="203"/>
      <c r="J486" s="203"/>
      <c r="K486" s="203"/>
      <c r="L486" s="203"/>
      <c r="M486" s="203"/>
      <c r="N486" s="203"/>
      <c r="O486" s="203"/>
      <c r="P486" s="203"/>
      <c r="Q486" s="203"/>
      <c r="R486" s="203"/>
      <c r="S486" s="203"/>
      <c r="T486" s="203"/>
    </row>
    <row r="487" customHeight="1" spans="1:20">
      <c r="A487" s="200"/>
      <c r="C487" s="200"/>
      <c r="D487" s="200"/>
      <c r="E487" s="202"/>
      <c r="F487" s="202"/>
      <c r="G487" s="203"/>
      <c r="H487" s="203"/>
      <c r="I487" s="203"/>
      <c r="J487" s="203"/>
      <c r="K487" s="203"/>
      <c r="L487" s="203"/>
      <c r="M487" s="203"/>
      <c r="N487" s="203"/>
      <c r="O487" s="203"/>
      <c r="P487" s="203"/>
      <c r="Q487" s="203"/>
      <c r="R487" s="203"/>
      <c r="S487" s="203"/>
      <c r="T487" s="203"/>
    </row>
    <row r="488" customHeight="1" spans="1:20">
      <c r="A488" s="200"/>
      <c r="C488" s="200"/>
      <c r="D488" s="200"/>
      <c r="E488" s="202"/>
      <c r="F488" s="202"/>
      <c r="G488" s="203"/>
      <c r="H488" s="203"/>
      <c r="I488" s="203"/>
      <c r="J488" s="203"/>
      <c r="K488" s="203"/>
      <c r="L488" s="203"/>
      <c r="M488" s="203"/>
      <c r="N488" s="203"/>
      <c r="O488" s="203"/>
      <c r="P488" s="203"/>
      <c r="Q488" s="203"/>
      <c r="R488" s="203"/>
      <c r="S488" s="203"/>
      <c r="T488" s="203"/>
    </row>
    <row r="489" customHeight="1" spans="1:20">
      <c r="A489" s="200"/>
      <c r="C489" s="200"/>
      <c r="D489" s="200"/>
      <c r="E489" s="202"/>
      <c r="F489" s="202"/>
      <c r="G489" s="203"/>
      <c r="H489" s="203"/>
      <c r="I489" s="203"/>
      <c r="J489" s="203"/>
      <c r="K489" s="203"/>
      <c r="L489" s="203"/>
      <c r="M489" s="203"/>
      <c r="N489" s="203"/>
      <c r="O489" s="203"/>
      <c r="P489" s="203"/>
      <c r="Q489" s="203"/>
      <c r="R489" s="203"/>
      <c r="S489" s="203"/>
      <c r="T489" s="203"/>
    </row>
    <row r="490" customHeight="1" spans="1:20">
      <c r="A490" s="200"/>
      <c r="C490" s="200"/>
      <c r="D490" s="200"/>
      <c r="E490" s="202"/>
      <c r="F490" s="202"/>
      <c r="G490" s="203"/>
      <c r="H490" s="203"/>
      <c r="I490" s="203"/>
      <c r="J490" s="203"/>
      <c r="K490" s="203"/>
      <c r="L490" s="203"/>
      <c r="M490" s="203"/>
      <c r="N490" s="203"/>
      <c r="O490" s="203"/>
      <c r="P490" s="203"/>
      <c r="Q490" s="203"/>
      <c r="R490" s="203"/>
      <c r="S490" s="203"/>
      <c r="T490" s="203"/>
    </row>
    <row r="491" customHeight="1" spans="1:20">
      <c r="A491" s="200"/>
      <c r="C491" s="200"/>
      <c r="D491" s="200"/>
      <c r="E491" s="202"/>
      <c r="F491" s="202"/>
      <c r="G491" s="203"/>
      <c r="H491" s="203"/>
      <c r="I491" s="203"/>
      <c r="J491" s="203"/>
      <c r="K491" s="203"/>
      <c r="L491" s="203"/>
      <c r="M491" s="203"/>
      <c r="N491" s="203"/>
      <c r="O491" s="203"/>
      <c r="P491" s="203"/>
      <c r="Q491" s="203"/>
      <c r="R491" s="203"/>
      <c r="S491" s="203"/>
      <c r="T491" s="203"/>
    </row>
    <row r="492" customHeight="1" spans="1:20">
      <c r="A492" s="200"/>
      <c r="C492" s="200"/>
      <c r="D492" s="200"/>
      <c r="E492" s="202"/>
      <c r="F492" s="202"/>
      <c r="G492" s="203"/>
      <c r="H492" s="203"/>
      <c r="I492" s="203"/>
      <c r="J492" s="203"/>
      <c r="K492" s="203"/>
      <c r="L492" s="203"/>
      <c r="M492" s="203"/>
      <c r="N492" s="203"/>
      <c r="O492" s="203"/>
      <c r="P492" s="203"/>
      <c r="Q492" s="203"/>
      <c r="R492" s="203"/>
      <c r="S492" s="203"/>
      <c r="T492" s="203"/>
    </row>
    <row r="493" customHeight="1" spans="1:20">
      <c r="A493" s="200"/>
      <c r="C493" s="200"/>
      <c r="D493" s="200"/>
      <c r="E493" s="202"/>
      <c r="F493" s="202"/>
      <c r="G493" s="203"/>
      <c r="H493" s="203"/>
      <c r="I493" s="203"/>
      <c r="J493" s="203"/>
      <c r="K493" s="203"/>
      <c r="L493" s="203"/>
      <c r="M493" s="203"/>
      <c r="N493" s="203"/>
      <c r="O493" s="203"/>
      <c r="P493" s="203"/>
      <c r="Q493" s="203"/>
      <c r="R493" s="203"/>
      <c r="S493" s="203"/>
      <c r="T493" s="203"/>
    </row>
    <row r="494" customHeight="1" spans="1:20">
      <c r="A494" s="200"/>
      <c r="C494" s="200"/>
      <c r="D494" s="200"/>
      <c r="E494" s="202"/>
      <c r="F494" s="202"/>
      <c r="G494" s="203"/>
      <c r="H494" s="203"/>
      <c r="I494" s="203"/>
      <c r="J494" s="203"/>
      <c r="K494" s="203"/>
      <c r="L494" s="203"/>
      <c r="M494" s="203"/>
      <c r="N494" s="203"/>
      <c r="O494" s="203"/>
      <c r="P494" s="203"/>
      <c r="Q494" s="203"/>
      <c r="R494" s="203"/>
      <c r="S494" s="203"/>
      <c r="T494" s="203"/>
    </row>
    <row r="495" customHeight="1" spans="1:20">
      <c r="A495" s="200"/>
      <c r="C495" s="200"/>
      <c r="D495" s="200"/>
      <c r="E495" s="202"/>
      <c r="F495" s="202"/>
      <c r="G495" s="203"/>
      <c r="H495" s="203"/>
      <c r="I495" s="203"/>
      <c r="J495" s="203"/>
      <c r="K495" s="203"/>
      <c r="L495" s="203"/>
      <c r="M495" s="203"/>
      <c r="N495" s="203"/>
      <c r="O495" s="203"/>
      <c r="P495" s="203"/>
      <c r="Q495" s="203"/>
      <c r="R495" s="203"/>
      <c r="S495" s="203"/>
      <c r="T495" s="203"/>
    </row>
    <row r="496" customHeight="1" spans="1:20">
      <c r="A496" s="200"/>
      <c r="C496" s="200"/>
      <c r="D496" s="200"/>
      <c r="E496" s="202"/>
      <c r="F496" s="202"/>
      <c r="G496" s="203"/>
      <c r="H496" s="203"/>
      <c r="I496" s="203"/>
      <c r="J496" s="203"/>
      <c r="K496" s="203"/>
      <c r="L496" s="203"/>
      <c r="M496" s="203"/>
      <c r="N496" s="203"/>
      <c r="O496" s="203"/>
      <c r="P496" s="203"/>
      <c r="Q496" s="203"/>
      <c r="R496" s="203"/>
      <c r="S496" s="203"/>
      <c r="T496" s="203"/>
    </row>
    <row r="497" customHeight="1" spans="1:20">
      <c r="A497" s="200"/>
      <c r="C497" s="200"/>
      <c r="D497" s="200"/>
      <c r="E497" s="202"/>
      <c r="F497" s="202"/>
      <c r="G497" s="203"/>
      <c r="H497" s="203"/>
      <c r="I497" s="203"/>
      <c r="J497" s="203"/>
      <c r="K497" s="203"/>
      <c r="L497" s="203"/>
      <c r="M497" s="203"/>
      <c r="N497" s="203"/>
      <c r="O497" s="203"/>
      <c r="P497" s="203"/>
      <c r="Q497" s="203"/>
      <c r="R497" s="203"/>
      <c r="S497" s="203"/>
      <c r="T497" s="203"/>
    </row>
    <row r="498" customHeight="1" spans="1:20">
      <c r="A498" s="200"/>
      <c r="C498" s="200"/>
      <c r="D498" s="200"/>
      <c r="E498" s="202"/>
      <c r="F498" s="202"/>
      <c r="G498" s="203"/>
      <c r="H498" s="203"/>
      <c r="I498" s="203"/>
      <c r="J498" s="203"/>
      <c r="K498" s="203"/>
      <c r="L498" s="203"/>
      <c r="M498" s="203"/>
      <c r="N498" s="203"/>
      <c r="O498" s="203"/>
      <c r="P498" s="203"/>
      <c r="Q498" s="203"/>
      <c r="R498" s="203"/>
      <c r="S498" s="203"/>
      <c r="T498" s="203"/>
    </row>
    <row r="499" customHeight="1" spans="1:20">
      <c r="A499" s="200"/>
      <c r="C499" s="200"/>
      <c r="D499" s="200"/>
      <c r="E499" s="202"/>
      <c r="F499" s="202"/>
      <c r="G499" s="203"/>
      <c r="H499" s="203"/>
      <c r="I499" s="203"/>
      <c r="J499" s="203"/>
      <c r="K499" s="203"/>
      <c r="L499" s="203"/>
      <c r="M499" s="203"/>
      <c r="N499" s="203"/>
      <c r="O499" s="203"/>
      <c r="P499" s="203"/>
      <c r="Q499" s="203"/>
      <c r="R499" s="203"/>
      <c r="S499" s="203"/>
      <c r="T499" s="203"/>
    </row>
    <row r="500" customHeight="1" spans="1:20">
      <c r="A500" s="200"/>
      <c r="C500" s="200"/>
      <c r="D500" s="200"/>
      <c r="E500" s="202"/>
      <c r="F500" s="202"/>
      <c r="G500" s="203"/>
      <c r="H500" s="203"/>
      <c r="I500" s="203"/>
      <c r="J500" s="203"/>
      <c r="K500" s="203"/>
      <c r="L500" s="203"/>
      <c r="M500" s="203"/>
      <c r="N500" s="203"/>
      <c r="O500" s="203"/>
      <c r="P500" s="203"/>
      <c r="Q500" s="203"/>
      <c r="R500" s="203"/>
      <c r="S500" s="203"/>
      <c r="T500" s="203"/>
    </row>
    <row r="501" customHeight="1" spans="1:20">
      <c r="A501" s="200"/>
      <c r="C501" s="200"/>
      <c r="D501" s="200"/>
      <c r="E501" s="202"/>
      <c r="F501" s="202"/>
      <c r="G501" s="203"/>
      <c r="H501" s="203"/>
      <c r="I501" s="203"/>
      <c r="J501" s="203"/>
      <c r="K501" s="203"/>
      <c r="L501" s="203"/>
      <c r="M501" s="203"/>
      <c r="N501" s="203"/>
      <c r="O501" s="203"/>
      <c r="P501" s="203"/>
      <c r="Q501" s="203"/>
      <c r="R501" s="203"/>
      <c r="S501" s="203"/>
      <c r="T501" s="203"/>
    </row>
    <row r="502" customHeight="1" spans="1:20">
      <c r="A502" s="200"/>
      <c r="C502" s="200"/>
      <c r="D502" s="200"/>
      <c r="E502" s="202"/>
      <c r="F502" s="202"/>
      <c r="G502" s="203"/>
      <c r="H502" s="203"/>
      <c r="I502" s="203"/>
      <c r="J502" s="203"/>
      <c r="K502" s="203"/>
      <c r="L502" s="203"/>
      <c r="M502" s="203"/>
      <c r="N502" s="203"/>
      <c r="O502" s="203"/>
      <c r="P502" s="203"/>
      <c r="Q502" s="203"/>
      <c r="R502" s="203"/>
      <c r="S502" s="203"/>
      <c r="T502" s="203"/>
    </row>
    <row r="503" customHeight="1" spans="1:20">
      <c r="A503" s="200"/>
      <c r="C503" s="200"/>
      <c r="D503" s="200"/>
      <c r="E503" s="202"/>
      <c r="F503" s="202"/>
      <c r="G503" s="203"/>
      <c r="H503" s="203"/>
      <c r="I503" s="203"/>
      <c r="J503" s="203"/>
      <c r="K503" s="203"/>
      <c r="L503" s="203"/>
      <c r="M503" s="203"/>
      <c r="N503" s="203"/>
      <c r="O503" s="203"/>
      <c r="P503" s="203"/>
      <c r="Q503" s="203"/>
      <c r="R503" s="203"/>
      <c r="S503" s="203"/>
      <c r="T503" s="203"/>
    </row>
    <row r="504" customHeight="1" spans="1:20">
      <c r="A504" s="200"/>
      <c r="C504" s="200"/>
      <c r="D504" s="200"/>
      <c r="E504" s="202"/>
      <c r="F504" s="202"/>
      <c r="G504" s="203"/>
      <c r="H504" s="203"/>
      <c r="I504" s="203"/>
      <c r="J504" s="203"/>
      <c r="K504" s="203"/>
      <c r="L504" s="203"/>
      <c r="M504" s="203"/>
      <c r="N504" s="203"/>
      <c r="O504" s="203"/>
      <c r="P504" s="203"/>
      <c r="Q504" s="203"/>
      <c r="R504" s="203"/>
      <c r="S504" s="203"/>
      <c r="T504" s="203"/>
    </row>
    <row r="505" customHeight="1" spans="1:20">
      <c r="A505" s="200"/>
      <c r="C505" s="200"/>
      <c r="D505" s="200"/>
      <c r="E505" s="202"/>
      <c r="F505" s="202"/>
      <c r="G505" s="203"/>
      <c r="H505" s="203"/>
      <c r="I505" s="203"/>
      <c r="J505" s="203"/>
      <c r="K505" s="203"/>
      <c r="L505" s="203"/>
      <c r="M505" s="203"/>
      <c r="N505" s="203"/>
      <c r="O505" s="203"/>
      <c r="P505" s="203"/>
      <c r="Q505" s="203"/>
      <c r="R505" s="203"/>
      <c r="S505" s="203"/>
      <c r="T505" s="203"/>
    </row>
    <row r="506" customHeight="1" spans="1:20">
      <c r="A506" s="200"/>
      <c r="C506" s="200"/>
      <c r="D506" s="200"/>
      <c r="E506" s="202"/>
      <c r="F506" s="202"/>
      <c r="G506" s="203"/>
      <c r="H506" s="203"/>
      <c r="I506" s="203"/>
      <c r="J506" s="203"/>
      <c r="K506" s="203"/>
      <c r="L506" s="203"/>
      <c r="M506" s="203"/>
      <c r="N506" s="203"/>
      <c r="O506" s="203"/>
      <c r="P506" s="203"/>
      <c r="Q506" s="203"/>
      <c r="R506" s="203"/>
      <c r="S506" s="203"/>
      <c r="T506" s="203"/>
    </row>
    <row r="507" customHeight="1" spans="1:20">
      <c r="A507" s="200"/>
      <c r="C507" s="200"/>
      <c r="D507" s="200"/>
      <c r="E507" s="202"/>
      <c r="F507" s="202"/>
      <c r="G507" s="203"/>
      <c r="H507" s="203"/>
      <c r="I507" s="203"/>
      <c r="J507" s="203"/>
      <c r="K507" s="203"/>
      <c r="L507" s="203"/>
      <c r="M507" s="203"/>
      <c r="N507" s="203"/>
      <c r="O507" s="203"/>
      <c r="P507" s="203"/>
      <c r="Q507" s="203"/>
      <c r="R507" s="203"/>
      <c r="S507" s="203"/>
      <c r="T507" s="203"/>
    </row>
    <row r="508" customHeight="1" spans="1:20">
      <c r="A508" s="200"/>
      <c r="C508" s="200"/>
      <c r="D508" s="200"/>
      <c r="E508" s="202"/>
      <c r="F508" s="202"/>
      <c r="G508" s="203"/>
      <c r="H508" s="203"/>
      <c r="I508" s="203"/>
      <c r="J508" s="203"/>
      <c r="K508" s="203"/>
      <c r="L508" s="203"/>
      <c r="M508" s="203"/>
      <c r="N508" s="203"/>
      <c r="O508" s="203"/>
      <c r="P508" s="203"/>
      <c r="Q508" s="203"/>
      <c r="R508" s="203"/>
      <c r="S508" s="203"/>
      <c r="T508" s="203"/>
    </row>
    <row r="509" customHeight="1" spans="1:20">
      <c r="A509" s="200"/>
      <c r="C509" s="200"/>
      <c r="D509" s="200"/>
      <c r="E509" s="202"/>
      <c r="F509" s="202"/>
      <c r="G509" s="203"/>
      <c r="H509" s="203"/>
      <c r="I509" s="203"/>
      <c r="J509" s="203"/>
      <c r="K509" s="203"/>
      <c r="L509" s="203"/>
      <c r="M509" s="203"/>
      <c r="N509" s="203"/>
      <c r="O509" s="203"/>
      <c r="P509" s="203"/>
      <c r="Q509" s="203"/>
      <c r="R509" s="203"/>
      <c r="S509" s="203"/>
      <c r="T509" s="203"/>
    </row>
    <row r="510" customHeight="1" spans="1:20">
      <c r="A510" s="200"/>
      <c r="C510" s="200"/>
      <c r="D510" s="200"/>
      <c r="E510" s="202"/>
      <c r="F510" s="202"/>
      <c r="G510" s="203"/>
      <c r="H510" s="203"/>
      <c r="I510" s="203"/>
      <c r="J510" s="203"/>
      <c r="K510" s="203"/>
      <c r="L510" s="203"/>
      <c r="M510" s="203"/>
      <c r="N510" s="203"/>
      <c r="O510" s="203"/>
      <c r="P510" s="203"/>
      <c r="Q510" s="203"/>
      <c r="R510" s="203"/>
      <c r="S510" s="203"/>
      <c r="T510" s="203"/>
    </row>
    <row r="511" customHeight="1" spans="1:20">
      <c r="A511" s="200"/>
      <c r="C511" s="200"/>
      <c r="D511" s="200"/>
      <c r="E511" s="202"/>
      <c r="F511" s="202"/>
      <c r="G511" s="203"/>
      <c r="H511" s="203"/>
      <c r="I511" s="203"/>
      <c r="J511" s="203"/>
      <c r="K511" s="203"/>
      <c r="L511" s="203"/>
      <c r="M511" s="203"/>
      <c r="N511" s="203"/>
      <c r="O511" s="203"/>
      <c r="P511" s="203"/>
      <c r="Q511" s="203"/>
      <c r="R511" s="203"/>
      <c r="S511" s="203"/>
      <c r="T511" s="203"/>
    </row>
    <row r="512" customHeight="1" spans="1:20">
      <c r="A512" s="200"/>
      <c r="C512" s="200"/>
      <c r="D512" s="200"/>
      <c r="E512" s="202"/>
      <c r="F512" s="202"/>
      <c r="G512" s="203"/>
      <c r="H512" s="203"/>
      <c r="I512" s="203"/>
      <c r="J512" s="203"/>
      <c r="K512" s="203"/>
      <c r="L512" s="203"/>
      <c r="M512" s="203"/>
      <c r="N512" s="203"/>
      <c r="O512" s="203"/>
      <c r="P512" s="203"/>
      <c r="Q512" s="203"/>
      <c r="R512" s="203"/>
      <c r="S512" s="203"/>
      <c r="T512" s="203"/>
    </row>
    <row r="513" customHeight="1" spans="1:20">
      <c r="A513" s="200"/>
      <c r="C513" s="200"/>
      <c r="D513" s="200"/>
      <c r="E513" s="202"/>
      <c r="F513" s="202"/>
      <c r="G513" s="203"/>
      <c r="H513" s="203"/>
      <c r="I513" s="203"/>
      <c r="J513" s="203"/>
      <c r="K513" s="203"/>
      <c r="L513" s="203"/>
      <c r="M513" s="203"/>
      <c r="N513" s="203"/>
      <c r="O513" s="203"/>
      <c r="P513" s="203"/>
      <c r="Q513" s="203"/>
      <c r="R513" s="203"/>
      <c r="S513" s="203"/>
      <c r="T513" s="203"/>
    </row>
    <row r="514" customHeight="1" spans="1:20">
      <c r="A514" s="200"/>
      <c r="C514" s="200"/>
      <c r="D514" s="200"/>
      <c r="E514" s="202"/>
      <c r="F514" s="202"/>
      <c r="G514" s="203"/>
      <c r="H514" s="203"/>
      <c r="I514" s="203"/>
      <c r="J514" s="203"/>
      <c r="K514" s="203"/>
      <c r="L514" s="203"/>
      <c r="M514" s="203"/>
      <c r="N514" s="203"/>
      <c r="O514" s="203"/>
      <c r="P514" s="203"/>
      <c r="Q514" s="203"/>
      <c r="R514" s="203"/>
      <c r="S514" s="203"/>
      <c r="T514" s="203"/>
    </row>
    <row r="515" customHeight="1" spans="1:20">
      <c r="A515" s="200"/>
      <c r="C515" s="200"/>
      <c r="D515" s="200"/>
      <c r="E515" s="202"/>
      <c r="F515" s="202"/>
      <c r="G515" s="203"/>
      <c r="H515" s="203"/>
      <c r="I515" s="203"/>
      <c r="J515" s="203"/>
      <c r="K515" s="203"/>
      <c r="L515" s="203"/>
      <c r="M515" s="203"/>
      <c r="N515" s="203"/>
      <c r="O515" s="203"/>
      <c r="P515" s="203"/>
      <c r="Q515" s="203"/>
      <c r="R515" s="203"/>
      <c r="S515" s="203"/>
      <c r="T515" s="203"/>
    </row>
    <row r="516" customHeight="1" spans="1:20">
      <c r="A516" s="200"/>
      <c r="C516" s="200"/>
      <c r="D516" s="200"/>
      <c r="E516" s="202"/>
      <c r="F516" s="202"/>
      <c r="G516" s="203"/>
      <c r="H516" s="203"/>
      <c r="I516" s="203"/>
      <c r="J516" s="203"/>
      <c r="K516" s="203"/>
      <c r="L516" s="203"/>
      <c r="M516" s="203"/>
      <c r="N516" s="203"/>
      <c r="O516" s="203"/>
      <c r="P516" s="203"/>
      <c r="Q516" s="203"/>
      <c r="R516" s="203"/>
      <c r="S516" s="203"/>
      <c r="T516" s="203"/>
    </row>
    <row r="517" customHeight="1" spans="1:20">
      <c r="A517" s="200"/>
      <c r="C517" s="200"/>
      <c r="D517" s="200"/>
      <c r="E517" s="202"/>
      <c r="F517" s="202"/>
      <c r="G517" s="203"/>
      <c r="H517" s="203"/>
      <c r="I517" s="203"/>
      <c r="J517" s="203"/>
      <c r="K517" s="203"/>
      <c r="L517" s="203"/>
      <c r="M517" s="203"/>
      <c r="N517" s="203"/>
      <c r="O517" s="203"/>
      <c r="P517" s="203"/>
      <c r="Q517" s="203"/>
      <c r="R517" s="203"/>
      <c r="S517" s="203"/>
      <c r="T517" s="203"/>
    </row>
    <row r="518" customHeight="1" spans="1:20">
      <c r="A518" s="200"/>
      <c r="C518" s="200"/>
      <c r="D518" s="200"/>
      <c r="E518" s="202"/>
      <c r="F518" s="202"/>
      <c r="G518" s="203"/>
      <c r="H518" s="203"/>
      <c r="I518" s="203"/>
      <c r="J518" s="203"/>
      <c r="K518" s="203"/>
      <c r="L518" s="203"/>
      <c r="M518" s="203"/>
      <c r="N518" s="203"/>
      <c r="O518" s="203"/>
      <c r="P518" s="203"/>
      <c r="Q518" s="203"/>
      <c r="R518" s="203"/>
      <c r="S518" s="203"/>
      <c r="T518" s="203"/>
    </row>
    <row r="519" customHeight="1" spans="1:20">
      <c r="A519" s="200"/>
      <c r="C519" s="200"/>
      <c r="D519" s="200"/>
      <c r="E519" s="202"/>
      <c r="F519" s="202"/>
      <c r="G519" s="203"/>
      <c r="H519" s="203"/>
      <c r="I519" s="203"/>
      <c r="J519" s="203"/>
      <c r="K519" s="203"/>
      <c r="L519" s="203"/>
      <c r="M519" s="203"/>
      <c r="N519" s="203"/>
      <c r="O519" s="203"/>
      <c r="P519" s="203"/>
      <c r="Q519" s="203"/>
      <c r="R519" s="203"/>
      <c r="S519" s="203"/>
      <c r="T519" s="203"/>
    </row>
    <row r="520" customHeight="1" spans="1:20">
      <c r="A520" s="200"/>
      <c r="C520" s="200"/>
      <c r="D520" s="200"/>
      <c r="E520" s="202"/>
      <c r="F520" s="202"/>
      <c r="G520" s="203"/>
      <c r="H520" s="203"/>
      <c r="I520" s="203"/>
      <c r="J520" s="203"/>
      <c r="K520" s="203"/>
      <c r="L520" s="203"/>
      <c r="M520" s="203"/>
      <c r="N520" s="203"/>
      <c r="O520" s="203"/>
      <c r="P520" s="203"/>
      <c r="Q520" s="203"/>
      <c r="R520" s="203"/>
      <c r="S520" s="203"/>
      <c r="T520" s="203"/>
    </row>
    <row r="521" customHeight="1" spans="1:20">
      <c r="A521" s="200"/>
      <c r="C521" s="200"/>
      <c r="D521" s="200"/>
      <c r="E521" s="202"/>
      <c r="F521" s="202"/>
      <c r="G521" s="203"/>
      <c r="H521" s="203"/>
      <c r="I521" s="203"/>
      <c r="J521" s="203"/>
      <c r="K521" s="203"/>
      <c r="L521" s="203"/>
      <c r="M521" s="203"/>
      <c r="N521" s="203"/>
      <c r="O521" s="203"/>
      <c r="P521" s="203"/>
      <c r="Q521" s="203"/>
      <c r="R521" s="203"/>
      <c r="S521" s="203"/>
      <c r="T521" s="203"/>
    </row>
    <row r="522" customHeight="1" spans="1:20">
      <c r="A522" s="200"/>
      <c r="C522" s="200"/>
      <c r="D522" s="200"/>
      <c r="E522" s="202"/>
      <c r="F522" s="202"/>
      <c r="G522" s="203"/>
      <c r="H522" s="203"/>
      <c r="I522" s="203"/>
      <c r="J522" s="203"/>
      <c r="K522" s="203"/>
      <c r="L522" s="203"/>
      <c r="M522" s="203"/>
      <c r="N522" s="203"/>
      <c r="O522" s="203"/>
      <c r="P522" s="203"/>
      <c r="Q522" s="203"/>
      <c r="R522" s="203"/>
      <c r="S522" s="203"/>
      <c r="T522" s="203"/>
    </row>
    <row r="523" customHeight="1" spans="1:20">
      <c r="A523" s="200"/>
      <c r="C523" s="200"/>
      <c r="D523" s="200"/>
      <c r="E523" s="202"/>
      <c r="F523" s="202"/>
      <c r="G523" s="203"/>
      <c r="H523" s="203"/>
      <c r="I523" s="203"/>
      <c r="J523" s="203"/>
      <c r="K523" s="203"/>
      <c r="L523" s="203"/>
      <c r="M523" s="203"/>
      <c r="N523" s="203"/>
      <c r="O523" s="203"/>
      <c r="P523" s="203"/>
      <c r="Q523" s="203"/>
      <c r="R523" s="203"/>
      <c r="S523" s="203"/>
      <c r="T523" s="203"/>
    </row>
    <row r="524" customHeight="1" spans="1:20">
      <c r="A524" s="200"/>
      <c r="C524" s="200"/>
      <c r="D524" s="200"/>
      <c r="E524" s="202"/>
      <c r="F524" s="202"/>
      <c r="G524" s="203"/>
      <c r="H524" s="203"/>
      <c r="I524" s="203"/>
      <c r="J524" s="203"/>
      <c r="K524" s="203"/>
      <c r="L524" s="203"/>
      <c r="M524" s="203"/>
      <c r="N524" s="203"/>
      <c r="O524" s="203"/>
      <c r="P524" s="203"/>
      <c r="Q524" s="203"/>
      <c r="R524" s="203"/>
      <c r="S524" s="203"/>
      <c r="T524" s="203"/>
    </row>
    <row r="525" customHeight="1" spans="1:20">
      <c r="A525" s="200"/>
      <c r="C525" s="200"/>
      <c r="D525" s="200"/>
      <c r="E525" s="202"/>
      <c r="F525" s="202"/>
      <c r="G525" s="203"/>
      <c r="H525" s="203"/>
      <c r="I525" s="203"/>
      <c r="J525" s="203"/>
      <c r="K525" s="203"/>
      <c r="L525" s="203"/>
      <c r="M525" s="203"/>
      <c r="N525" s="203"/>
      <c r="O525" s="203"/>
      <c r="P525" s="203"/>
      <c r="Q525" s="203"/>
      <c r="R525" s="203"/>
      <c r="S525" s="203"/>
      <c r="T525" s="203"/>
    </row>
    <row r="526" customHeight="1" spans="1:20">
      <c r="A526" s="200"/>
      <c r="C526" s="200"/>
      <c r="D526" s="200"/>
      <c r="E526" s="202"/>
      <c r="F526" s="202"/>
      <c r="G526" s="203"/>
      <c r="H526" s="203"/>
      <c r="I526" s="203"/>
      <c r="J526" s="203"/>
      <c r="K526" s="203"/>
      <c r="L526" s="203"/>
      <c r="M526" s="203"/>
      <c r="N526" s="203"/>
      <c r="O526" s="203"/>
      <c r="P526" s="203"/>
      <c r="Q526" s="203"/>
      <c r="R526" s="203"/>
      <c r="S526" s="203"/>
      <c r="T526" s="203"/>
    </row>
    <row r="527" customHeight="1" spans="1:20">
      <c r="A527" s="200"/>
      <c r="C527" s="200"/>
      <c r="D527" s="200"/>
      <c r="E527" s="202"/>
      <c r="F527" s="202"/>
      <c r="G527" s="203"/>
      <c r="H527" s="203"/>
      <c r="I527" s="203"/>
      <c r="J527" s="203"/>
      <c r="K527" s="203"/>
      <c r="L527" s="203"/>
      <c r="M527" s="203"/>
      <c r="N527" s="203"/>
      <c r="O527" s="203"/>
      <c r="P527" s="203"/>
      <c r="Q527" s="203"/>
      <c r="R527" s="203"/>
      <c r="S527" s="203"/>
      <c r="T527" s="203"/>
    </row>
    <row r="528" customHeight="1" spans="1:20">
      <c r="A528" s="200"/>
      <c r="C528" s="200"/>
      <c r="D528" s="200"/>
      <c r="E528" s="202"/>
      <c r="F528" s="202"/>
      <c r="G528" s="203"/>
      <c r="H528" s="203"/>
      <c r="I528" s="203"/>
      <c r="J528" s="203"/>
      <c r="K528" s="203"/>
      <c r="L528" s="203"/>
      <c r="M528" s="203"/>
      <c r="N528" s="203"/>
      <c r="O528" s="203"/>
      <c r="P528" s="203"/>
      <c r="Q528" s="203"/>
      <c r="R528" s="203"/>
      <c r="S528" s="203"/>
      <c r="T528" s="203"/>
    </row>
    <row r="529" customHeight="1" spans="1:20">
      <c r="A529" s="200"/>
      <c r="C529" s="200"/>
      <c r="D529" s="200"/>
      <c r="E529" s="202"/>
      <c r="F529" s="202"/>
      <c r="G529" s="203"/>
      <c r="H529" s="203"/>
      <c r="I529" s="203"/>
      <c r="J529" s="203"/>
      <c r="K529" s="203"/>
      <c r="L529" s="203"/>
      <c r="M529" s="203"/>
      <c r="N529" s="203"/>
      <c r="O529" s="203"/>
      <c r="P529" s="203"/>
      <c r="Q529" s="203"/>
      <c r="R529" s="203"/>
      <c r="S529" s="203"/>
      <c r="T529" s="203"/>
    </row>
    <row r="530" customHeight="1" spans="1:20">
      <c r="A530" s="200"/>
      <c r="C530" s="200"/>
      <c r="D530" s="200"/>
      <c r="E530" s="202"/>
      <c r="F530" s="202"/>
      <c r="G530" s="203"/>
      <c r="H530" s="203"/>
      <c r="I530" s="203"/>
      <c r="J530" s="203"/>
      <c r="K530" s="203"/>
      <c r="L530" s="203"/>
      <c r="M530" s="203"/>
      <c r="N530" s="203"/>
      <c r="O530" s="203"/>
      <c r="P530" s="203"/>
      <c r="Q530" s="203"/>
      <c r="R530" s="203"/>
      <c r="S530" s="203"/>
      <c r="T530" s="203"/>
    </row>
    <row r="531" customHeight="1" spans="1:20">
      <c r="A531" s="200"/>
      <c r="C531" s="200"/>
      <c r="D531" s="200"/>
      <c r="E531" s="202"/>
      <c r="F531" s="202"/>
      <c r="G531" s="203"/>
      <c r="H531" s="203"/>
      <c r="I531" s="203"/>
      <c r="J531" s="203"/>
      <c r="K531" s="203"/>
      <c r="L531" s="203"/>
      <c r="M531" s="203"/>
      <c r="N531" s="203"/>
      <c r="O531" s="203"/>
      <c r="P531" s="203"/>
      <c r="Q531" s="203"/>
      <c r="R531" s="203"/>
      <c r="S531" s="203"/>
      <c r="T531" s="203"/>
    </row>
    <row r="532" customHeight="1" spans="1:20">
      <c r="A532" s="200"/>
      <c r="C532" s="200"/>
      <c r="D532" s="200"/>
      <c r="E532" s="202"/>
      <c r="F532" s="202"/>
      <c r="G532" s="203"/>
      <c r="H532" s="203"/>
      <c r="I532" s="203"/>
      <c r="J532" s="203"/>
      <c r="K532" s="203"/>
      <c r="L532" s="203"/>
      <c r="M532" s="203"/>
      <c r="N532" s="203"/>
      <c r="O532" s="203"/>
      <c r="P532" s="203"/>
      <c r="Q532" s="203"/>
      <c r="R532" s="203"/>
      <c r="S532" s="203"/>
      <c r="T532" s="203"/>
    </row>
    <row r="533" customHeight="1" spans="1:20">
      <c r="A533" s="200"/>
      <c r="C533" s="200"/>
      <c r="D533" s="200"/>
      <c r="E533" s="202"/>
      <c r="F533" s="202"/>
      <c r="G533" s="203"/>
      <c r="H533" s="203"/>
      <c r="I533" s="203"/>
      <c r="J533" s="203"/>
      <c r="K533" s="203"/>
      <c r="L533" s="203"/>
      <c r="M533" s="203"/>
      <c r="N533" s="203"/>
      <c r="O533" s="203"/>
      <c r="P533" s="203"/>
      <c r="Q533" s="203"/>
      <c r="R533" s="203"/>
      <c r="S533" s="203"/>
      <c r="T533" s="203"/>
    </row>
    <row r="534" customHeight="1" spans="1:20">
      <c r="A534" s="200"/>
      <c r="C534" s="200"/>
      <c r="D534" s="200"/>
      <c r="E534" s="202"/>
      <c r="F534" s="202"/>
      <c r="G534" s="203"/>
      <c r="H534" s="203"/>
      <c r="I534" s="203"/>
      <c r="J534" s="203"/>
      <c r="K534" s="203"/>
      <c r="L534" s="203"/>
      <c r="M534" s="203"/>
      <c r="N534" s="203"/>
      <c r="O534" s="203"/>
      <c r="P534" s="203"/>
      <c r="Q534" s="203"/>
      <c r="R534" s="203"/>
      <c r="S534" s="203"/>
      <c r="T534" s="203"/>
    </row>
    <row r="535" customHeight="1" spans="1:20">
      <c r="A535" s="200"/>
      <c r="C535" s="200"/>
      <c r="D535" s="200"/>
      <c r="E535" s="202"/>
      <c r="F535" s="202"/>
      <c r="G535" s="203"/>
      <c r="H535" s="203"/>
      <c r="I535" s="203"/>
      <c r="J535" s="203"/>
      <c r="K535" s="203"/>
      <c r="L535" s="203"/>
      <c r="M535" s="203"/>
      <c r="N535" s="203"/>
      <c r="O535" s="203"/>
      <c r="P535" s="203"/>
      <c r="Q535" s="203"/>
      <c r="R535" s="203"/>
      <c r="S535" s="203"/>
      <c r="T535" s="203"/>
    </row>
    <row r="536" customHeight="1" spans="1:20">
      <c r="A536" s="200"/>
      <c r="C536" s="200"/>
      <c r="D536" s="200"/>
      <c r="E536" s="202"/>
      <c r="F536" s="202"/>
      <c r="G536" s="203"/>
      <c r="H536" s="203"/>
      <c r="I536" s="203"/>
      <c r="J536" s="203"/>
      <c r="K536" s="203"/>
      <c r="L536" s="203"/>
      <c r="M536" s="203"/>
      <c r="N536" s="203"/>
      <c r="O536" s="203"/>
      <c r="P536" s="203"/>
      <c r="Q536" s="203"/>
      <c r="R536" s="203"/>
      <c r="S536" s="203"/>
      <c r="T536" s="203"/>
    </row>
    <row r="537" customHeight="1" spans="1:20">
      <c r="A537" s="200"/>
      <c r="C537" s="200"/>
      <c r="D537" s="200"/>
      <c r="E537" s="202"/>
      <c r="F537" s="202"/>
      <c r="G537" s="203"/>
      <c r="H537" s="203"/>
      <c r="I537" s="203"/>
      <c r="J537" s="203"/>
      <c r="K537" s="203"/>
      <c r="L537" s="203"/>
      <c r="M537" s="203"/>
      <c r="N537" s="203"/>
      <c r="O537" s="203"/>
      <c r="P537" s="203"/>
      <c r="Q537" s="203"/>
      <c r="R537" s="203"/>
      <c r="S537" s="203"/>
      <c r="T537" s="203"/>
    </row>
    <row r="538" customHeight="1" spans="1:20">
      <c r="A538" s="200"/>
      <c r="C538" s="200"/>
      <c r="D538" s="200"/>
      <c r="E538" s="202"/>
      <c r="F538" s="202"/>
      <c r="G538" s="203"/>
      <c r="H538" s="203"/>
      <c r="I538" s="203"/>
      <c r="J538" s="203"/>
      <c r="K538" s="203"/>
      <c r="L538" s="203"/>
      <c r="M538" s="203"/>
      <c r="N538" s="203"/>
      <c r="O538" s="203"/>
      <c r="P538" s="203"/>
      <c r="Q538" s="203"/>
      <c r="R538" s="203"/>
      <c r="S538" s="203"/>
      <c r="T538" s="203"/>
    </row>
    <row r="539" customHeight="1" spans="1:20">
      <c r="A539" s="200"/>
      <c r="C539" s="200"/>
      <c r="D539" s="200"/>
      <c r="E539" s="202"/>
      <c r="F539" s="202"/>
      <c r="G539" s="203"/>
      <c r="H539" s="203"/>
      <c r="I539" s="203"/>
      <c r="J539" s="203"/>
      <c r="K539" s="203"/>
      <c r="L539" s="203"/>
      <c r="M539" s="203"/>
      <c r="N539" s="203"/>
      <c r="O539" s="203"/>
      <c r="P539" s="203"/>
      <c r="Q539" s="203"/>
      <c r="R539" s="203"/>
      <c r="S539" s="203"/>
      <c r="T539" s="203"/>
    </row>
    <row r="540" customHeight="1" spans="1:20">
      <c r="A540" s="200"/>
      <c r="C540" s="200"/>
      <c r="D540" s="200"/>
      <c r="E540" s="202"/>
      <c r="F540" s="202"/>
      <c r="G540" s="203"/>
      <c r="H540" s="203"/>
      <c r="I540" s="203"/>
      <c r="J540" s="203"/>
      <c r="K540" s="203"/>
      <c r="L540" s="203"/>
      <c r="M540" s="203"/>
      <c r="N540" s="203"/>
      <c r="O540" s="203"/>
      <c r="P540" s="203"/>
      <c r="Q540" s="203"/>
      <c r="R540" s="203"/>
      <c r="S540" s="203"/>
      <c r="T540" s="203"/>
    </row>
    <row r="541" customHeight="1" spans="1:20">
      <c r="A541" s="200"/>
      <c r="C541" s="200"/>
      <c r="D541" s="200"/>
      <c r="E541" s="202"/>
      <c r="F541" s="202"/>
      <c r="G541" s="203"/>
      <c r="H541" s="203"/>
      <c r="I541" s="203"/>
      <c r="J541" s="203"/>
      <c r="K541" s="203"/>
      <c r="L541" s="203"/>
      <c r="M541" s="203"/>
      <c r="N541" s="203"/>
      <c r="O541" s="203"/>
      <c r="P541" s="203"/>
      <c r="Q541" s="203"/>
      <c r="R541" s="203"/>
      <c r="S541" s="203"/>
      <c r="T541" s="203"/>
    </row>
    <row r="542" customHeight="1" spans="1:20">
      <c r="A542" s="200"/>
      <c r="C542" s="200"/>
      <c r="D542" s="200"/>
      <c r="E542" s="202"/>
      <c r="F542" s="202"/>
      <c r="G542" s="203"/>
      <c r="H542" s="203"/>
      <c r="I542" s="203"/>
      <c r="J542" s="203"/>
      <c r="K542" s="203"/>
      <c r="L542" s="203"/>
      <c r="M542" s="203"/>
      <c r="N542" s="203"/>
      <c r="O542" s="203"/>
      <c r="P542" s="203"/>
      <c r="Q542" s="203"/>
      <c r="R542" s="203"/>
      <c r="S542" s="203"/>
      <c r="T542" s="203"/>
    </row>
    <row r="543" customHeight="1" spans="1:20">
      <c r="A543" s="200"/>
      <c r="C543" s="200"/>
      <c r="D543" s="200"/>
      <c r="E543" s="202"/>
      <c r="F543" s="202"/>
      <c r="G543" s="203"/>
      <c r="H543" s="203"/>
      <c r="I543" s="203"/>
      <c r="J543" s="203"/>
      <c r="K543" s="203"/>
      <c r="L543" s="203"/>
      <c r="M543" s="203"/>
      <c r="N543" s="203"/>
      <c r="O543" s="203"/>
      <c r="P543" s="203"/>
      <c r="Q543" s="203"/>
      <c r="R543" s="203"/>
      <c r="S543" s="203"/>
      <c r="T543" s="203"/>
    </row>
    <row r="544" customHeight="1" spans="1:20">
      <c r="A544" s="200"/>
      <c r="C544" s="200"/>
      <c r="D544" s="200"/>
      <c r="E544" s="202"/>
      <c r="F544" s="202"/>
      <c r="G544" s="203"/>
      <c r="H544" s="203"/>
      <c r="I544" s="203"/>
      <c r="J544" s="203"/>
      <c r="K544" s="203"/>
      <c r="L544" s="203"/>
      <c r="M544" s="203"/>
      <c r="N544" s="203"/>
      <c r="O544" s="203"/>
      <c r="P544" s="203"/>
      <c r="Q544" s="203"/>
      <c r="R544" s="203"/>
      <c r="S544" s="203"/>
      <c r="T544" s="203"/>
    </row>
    <row r="545" customHeight="1" spans="1:20">
      <c r="A545" s="200"/>
      <c r="C545" s="200"/>
      <c r="D545" s="200"/>
      <c r="E545" s="202"/>
      <c r="F545" s="202"/>
      <c r="G545" s="203"/>
      <c r="H545" s="203"/>
      <c r="I545" s="203"/>
      <c r="J545" s="203"/>
      <c r="K545" s="203"/>
      <c r="L545" s="203"/>
      <c r="M545" s="203"/>
      <c r="N545" s="203"/>
      <c r="O545" s="203"/>
      <c r="P545" s="203"/>
      <c r="Q545" s="203"/>
      <c r="R545" s="203"/>
      <c r="S545" s="203"/>
      <c r="T545" s="203"/>
    </row>
    <row r="546" customHeight="1" spans="1:20">
      <c r="A546" s="200"/>
      <c r="C546" s="200"/>
      <c r="D546" s="200"/>
      <c r="E546" s="202"/>
      <c r="F546" s="202"/>
      <c r="G546" s="203"/>
      <c r="H546" s="203"/>
      <c r="I546" s="203"/>
      <c r="J546" s="203"/>
      <c r="K546" s="203"/>
      <c r="L546" s="203"/>
      <c r="M546" s="203"/>
      <c r="N546" s="203"/>
      <c r="O546" s="203"/>
      <c r="P546" s="203"/>
      <c r="Q546" s="203"/>
      <c r="R546" s="203"/>
      <c r="S546" s="203"/>
      <c r="T546" s="203"/>
    </row>
    <row r="547" customHeight="1" spans="1:20">
      <c r="A547" s="200"/>
      <c r="C547" s="200"/>
      <c r="D547" s="200"/>
      <c r="E547" s="202"/>
      <c r="F547" s="202"/>
      <c r="G547" s="203"/>
      <c r="H547" s="203"/>
      <c r="I547" s="203"/>
      <c r="J547" s="203"/>
      <c r="K547" s="203"/>
      <c r="L547" s="203"/>
      <c r="M547" s="203"/>
      <c r="N547" s="203"/>
      <c r="O547" s="203"/>
      <c r="P547" s="203"/>
      <c r="Q547" s="203"/>
      <c r="R547" s="203"/>
      <c r="S547" s="203"/>
      <c r="T547" s="203"/>
    </row>
    <row r="548" customHeight="1" spans="1:20">
      <c r="A548" s="200"/>
      <c r="C548" s="200"/>
      <c r="D548" s="200"/>
      <c r="E548" s="202"/>
      <c r="F548" s="202"/>
      <c r="G548" s="203"/>
      <c r="H548" s="203"/>
      <c r="I548" s="203"/>
      <c r="J548" s="203"/>
      <c r="K548" s="203"/>
      <c r="L548" s="203"/>
      <c r="M548" s="203"/>
      <c r="N548" s="203"/>
      <c r="O548" s="203"/>
      <c r="P548" s="203"/>
      <c r="Q548" s="203"/>
      <c r="R548" s="203"/>
      <c r="S548" s="203"/>
      <c r="T548" s="203"/>
    </row>
    <row r="549" customHeight="1" spans="1:20">
      <c r="A549" s="200"/>
      <c r="C549" s="200"/>
      <c r="D549" s="200"/>
      <c r="E549" s="202"/>
      <c r="F549" s="202"/>
      <c r="G549" s="203"/>
      <c r="H549" s="203"/>
      <c r="I549" s="203"/>
      <c r="J549" s="203"/>
      <c r="K549" s="203"/>
      <c r="L549" s="203"/>
      <c r="M549" s="203"/>
      <c r="N549" s="203"/>
      <c r="O549" s="203"/>
      <c r="P549" s="203"/>
      <c r="Q549" s="203"/>
      <c r="R549" s="203"/>
      <c r="S549" s="203"/>
      <c r="T549" s="203"/>
    </row>
    <row r="550" customHeight="1" spans="1:20">
      <c r="A550" s="200"/>
      <c r="C550" s="200"/>
      <c r="D550" s="200"/>
      <c r="E550" s="202"/>
      <c r="F550" s="202"/>
      <c r="G550" s="203"/>
      <c r="H550" s="203"/>
      <c r="I550" s="203"/>
      <c r="J550" s="203"/>
      <c r="K550" s="203"/>
      <c r="L550" s="203"/>
      <c r="M550" s="203"/>
      <c r="N550" s="203"/>
      <c r="O550" s="203"/>
      <c r="P550" s="203"/>
      <c r="Q550" s="203"/>
      <c r="R550" s="203"/>
      <c r="S550" s="203"/>
      <c r="T550" s="203"/>
    </row>
    <row r="551" customHeight="1" spans="1:20">
      <c r="A551" s="200"/>
      <c r="C551" s="200"/>
      <c r="D551" s="200"/>
      <c r="E551" s="202"/>
      <c r="F551" s="202"/>
      <c r="G551" s="203"/>
      <c r="H551" s="203"/>
      <c r="I551" s="203"/>
      <c r="J551" s="203"/>
      <c r="K551" s="203"/>
      <c r="L551" s="203"/>
      <c r="M551" s="203"/>
      <c r="N551" s="203"/>
      <c r="O551" s="203"/>
      <c r="P551" s="203"/>
      <c r="Q551" s="203"/>
      <c r="R551" s="203"/>
      <c r="S551" s="203"/>
      <c r="T551" s="203"/>
    </row>
    <row r="552" customHeight="1" spans="1:20">
      <c r="A552" s="200"/>
      <c r="C552" s="200"/>
      <c r="D552" s="200"/>
      <c r="E552" s="202"/>
      <c r="F552" s="202"/>
      <c r="G552" s="203"/>
      <c r="H552" s="203"/>
      <c r="I552" s="203"/>
      <c r="J552" s="203"/>
      <c r="K552" s="203"/>
      <c r="L552" s="203"/>
      <c r="M552" s="203"/>
      <c r="N552" s="203"/>
      <c r="O552" s="203"/>
      <c r="P552" s="203"/>
      <c r="Q552" s="203"/>
      <c r="R552" s="203"/>
      <c r="S552" s="203"/>
      <c r="T552" s="203"/>
    </row>
    <row r="553" customHeight="1" spans="1:20">
      <c r="A553" s="200"/>
      <c r="C553" s="200"/>
      <c r="D553" s="200"/>
      <c r="E553" s="202"/>
      <c r="F553" s="202"/>
      <c r="G553" s="203"/>
      <c r="H553" s="203"/>
      <c r="I553" s="203"/>
      <c r="J553" s="203"/>
      <c r="K553" s="203"/>
      <c r="L553" s="203"/>
      <c r="M553" s="203"/>
      <c r="N553" s="203"/>
      <c r="O553" s="203"/>
      <c r="P553" s="203"/>
      <c r="Q553" s="203"/>
      <c r="R553" s="203"/>
      <c r="S553" s="203"/>
      <c r="T553" s="203"/>
    </row>
    <row r="554" customHeight="1" spans="1:20">
      <c r="A554" s="200"/>
      <c r="C554" s="200"/>
      <c r="D554" s="200"/>
      <c r="E554" s="202"/>
      <c r="F554" s="202"/>
      <c r="G554" s="203"/>
      <c r="H554" s="203"/>
      <c r="I554" s="203"/>
      <c r="J554" s="203"/>
      <c r="K554" s="203"/>
      <c r="L554" s="203"/>
      <c r="M554" s="203"/>
      <c r="N554" s="203"/>
      <c r="O554" s="203"/>
      <c r="P554" s="203"/>
      <c r="Q554" s="203"/>
      <c r="R554" s="203"/>
      <c r="S554" s="203"/>
      <c r="T554" s="203"/>
    </row>
    <row r="555" customHeight="1" spans="1:20">
      <c r="A555" s="200"/>
      <c r="C555" s="200"/>
      <c r="D555" s="200"/>
      <c r="E555" s="202"/>
      <c r="F555" s="202"/>
      <c r="G555" s="203"/>
      <c r="H555" s="203"/>
      <c r="I555" s="203"/>
      <c r="J555" s="203"/>
      <c r="K555" s="203"/>
      <c r="L555" s="203"/>
      <c r="M555" s="203"/>
      <c r="N555" s="203"/>
      <c r="O555" s="203"/>
      <c r="P555" s="203"/>
      <c r="Q555" s="203"/>
      <c r="R555" s="203"/>
      <c r="S555" s="203"/>
      <c r="T555" s="203"/>
    </row>
    <row r="556" customHeight="1" spans="1:20">
      <c r="A556" s="200"/>
      <c r="C556" s="200"/>
      <c r="D556" s="200"/>
      <c r="E556" s="202"/>
      <c r="F556" s="202"/>
      <c r="G556" s="203"/>
      <c r="H556" s="203"/>
      <c r="I556" s="203"/>
      <c r="J556" s="203"/>
      <c r="K556" s="203"/>
      <c r="L556" s="203"/>
      <c r="M556" s="203"/>
      <c r="N556" s="203"/>
      <c r="O556" s="203"/>
      <c r="P556" s="203"/>
      <c r="Q556" s="203"/>
      <c r="R556" s="203"/>
      <c r="S556" s="203"/>
      <c r="T556" s="203"/>
    </row>
    <row r="557" customHeight="1" spans="1:20">
      <c r="A557" s="200"/>
      <c r="C557" s="200"/>
      <c r="D557" s="200"/>
      <c r="E557" s="202"/>
      <c r="F557" s="202"/>
      <c r="G557" s="203"/>
      <c r="H557" s="203"/>
      <c r="I557" s="203"/>
      <c r="J557" s="203"/>
      <c r="K557" s="203"/>
      <c r="L557" s="203"/>
      <c r="M557" s="203"/>
      <c r="N557" s="203"/>
      <c r="O557" s="203"/>
      <c r="P557" s="203"/>
      <c r="Q557" s="203"/>
      <c r="R557" s="203"/>
      <c r="S557" s="203"/>
      <c r="T557" s="203"/>
    </row>
    <row r="558" customHeight="1" spans="1:20">
      <c r="A558" s="200"/>
      <c r="C558" s="200"/>
      <c r="D558" s="200"/>
      <c r="E558" s="202"/>
      <c r="F558" s="202"/>
      <c r="G558" s="203"/>
      <c r="H558" s="203"/>
      <c r="I558" s="203"/>
      <c r="J558" s="203"/>
      <c r="K558" s="203"/>
      <c r="L558" s="203"/>
      <c r="M558" s="203"/>
      <c r="N558" s="203"/>
      <c r="O558" s="203"/>
      <c r="P558" s="203"/>
      <c r="Q558" s="203"/>
      <c r="R558" s="203"/>
      <c r="S558" s="203"/>
      <c r="T558" s="203"/>
    </row>
    <row r="559" customHeight="1" spans="1:20">
      <c r="A559" s="200"/>
      <c r="C559" s="200"/>
      <c r="D559" s="200"/>
      <c r="E559" s="202"/>
      <c r="F559" s="202"/>
      <c r="G559" s="203"/>
      <c r="H559" s="203"/>
      <c r="I559" s="203"/>
      <c r="J559" s="203"/>
      <c r="K559" s="203"/>
      <c r="L559" s="203"/>
      <c r="M559" s="203"/>
      <c r="N559" s="203"/>
      <c r="O559" s="203"/>
      <c r="P559" s="203"/>
      <c r="Q559" s="203"/>
      <c r="R559" s="203"/>
      <c r="S559" s="203"/>
      <c r="T559" s="203"/>
    </row>
    <row r="560" customHeight="1" spans="1:20">
      <c r="A560" s="200"/>
      <c r="C560" s="200"/>
      <c r="D560" s="200"/>
      <c r="E560" s="202"/>
      <c r="F560" s="202"/>
      <c r="G560" s="203"/>
      <c r="H560" s="203"/>
      <c r="I560" s="203"/>
      <c r="J560" s="203"/>
      <c r="K560" s="203"/>
      <c r="L560" s="203"/>
      <c r="M560" s="203"/>
      <c r="N560" s="203"/>
      <c r="O560" s="203"/>
      <c r="P560" s="203"/>
      <c r="Q560" s="203"/>
      <c r="R560" s="203"/>
      <c r="S560" s="203"/>
      <c r="T560" s="203"/>
    </row>
    <row r="561" customHeight="1" spans="1:20">
      <c r="A561" s="200"/>
      <c r="C561" s="200"/>
      <c r="D561" s="200"/>
      <c r="E561" s="202"/>
      <c r="F561" s="202"/>
      <c r="G561" s="203"/>
      <c r="H561" s="203"/>
      <c r="I561" s="203"/>
      <c r="J561" s="203"/>
      <c r="K561" s="203"/>
      <c r="L561" s="203"/>
      <c r="M561" s="203"/>
      <c r="N561" s="203"/>
      <c r="O561" s="203"/>
      <c r="P561" s="203"/>
      <c r="Q561" s="203"/>
      <c r="R561" s="203"/>
      <c r="S561" s="203"/>
      <c r="T561" s="203"/>
    </row>
    <row r="562" customHeight="1" spans="1:20">
      <c r="A562" s="200"/>
      <c r="C562" s="200"/>
      <c r="D562" s="200"/>
      <c r="E562" s="202"/>
      <c r="F562" s="202"/>
      <c r="G562" s="203"/>
      <c r="H562" s="203"/>
      <c r="I562" s="203"/>
      <c r="J562" s="203"/>
      <c r="K562" s="203"/>
      <c r="L562" s="203"/>
      <c r="M562" s="203"/>
      <c r="N562" s="203"/>
      <c r="O562" s="203"/>
      <c r="P562" s="203"/>
      <c r="Q562" s="203"/>
      <c r="R562" s="203"/>
      <c r="S562" s="203"/>
      <c r="T562" s="203"/>
    </row>
    <row r="563" customHeight="1" spans="1:20">
      <c r="A563" s="200"/>
      <c r="C563" s="200"/>
      <c r="D563" s="200"/>
      <c r="E563" s="202"/>
      <c r="F563" s="202"/>
      <c r="G563" s="203"/>
      <c r="H563" s="203"/>
      <c r="I563" s="203"/>
      <c r="J563" s="203"/>
      <c r="K563" s="203"/>
      <c r="L563" s="203"/>
      <c r="M563" s="203"/>
      <c r="N563" s="203"/>
      <c r="O563" s="203"/>
      <c r="P563" s="203"/>
      <c r="Q563" s="203"/>
      <c r="R563" s="203"/>
      <c r="S563" s="203"/>
      <c r="T563" s="203"/>
    </row>
    <row r="564" customHeight="1" spans="1:20">
      <c r="A564" s="200"/>
      <c r="C564" s="200"/>
      <c r="D564" s="200"/>
      <c r="E564" s="202"/>
      <c r="F564" s="202"/>
      <c r="G564" s="203"/>
      <c r="H564" s="203"/>
      <c r="I564" s="203"/>
      <c r="J564" s="203"/>
      <c r="K564" s="203"/>
      <c r="L564" s="203"/>
      <c r="M564" s="203"/>
      <c r="N564" s="203"/>
      <c r="O564" s="203"/>
      <c r="P564" s="203"/>
      <c r="Q564" s="203"/>
      <c r="R564" s="203"/>
      <c r="S564" s="203"/>
      <c r="T564" s="203"/>
    </row>
    <row r="565" customHeight="1" spans="1:20">
      <c r="A565" s="200"/>
      <c r="C565" s="200"/>
      <c r="D565" s="200"/>
      <c r="E565" s="202"/>
      <c r="F565" s="202"/>
      <c r="G565" s="203"/>
      <c r="H565" s="203"/>
      <c r="I565" s="203"/>
      <c r="J565" s="203"/>
      <c r="K565" s="203"/>
      <c r="L565" s="203"/>
      <c r="M565" s="203"/>
      <c r="N565" s="203"/>
      <c r="O565" s="203"/>
      <c r="P565" s="203"/>
      <c r="Q565" s="203"/>
      <c r="R565" s="203"/>
      <c r="S565" s="203"/>
      <c r="T565" s="203"/>
    </row>
    <row r="566" customHeight="1" spans="1:20">
      <c r="A566" s="200"/>
      <c r="C566" s="200"/>
      <c r="D566" s="200"/>
      <c r="E566" s="202"/>
      <c r="F566" s="202"/>
      <c r="G566" s="203"/>
      <c r="H566" s="203"/>
      <c r="I566" s="203"/>
      <c r="J566" s="203"/>
      <c r="K566" s="203"/>
      <c r="L566" s="203"/>
      <c r="M566" s="203"/>
      <c r="N566" s="203"/>
      <c r="O566" s="203"/>
      <c r="P566" s="203"/>
      <c r="Q566" s="203"/>
      <c r="R566" s="203"/>
      <c r="S566" s="203"/>
      <c r="T566" s="203"/>
    </row>
    <row r="567" customHeight="1" spans="1:20">
      <c r="A567" s="200"/>
      <c r="C567" s="200"/>
      <c r="D567" s="200"/>
      <c r="E567" s="202"/>
      <c r="F567" s="202"/>
      <c r="G567" s="203"/>
      <c r="H567" s="203"/>
      <c r="I567" s="203"/>
      <c r="J567" s="203"/>
      <c r="K567" s="203"/>
      <c r="L567" s="203"/>
      <c r="M567" s="203"/>
      <c r="N567" s="203"/>
      <c r="O567" s="203"/>
      <c r="P567" s="203"/>
      <c r="Q567" s="203"/>
      <c r="R567" s="203"/>
      <c r="S567" s="203"/>
      <c r="T567" s="203"/>
    </row>
    <row r="568" customHeight="1" spans="1:20">
      <c r="A568" s="200"/>
      <c r="C568" s="200"/>
      <c r="D568" s="200"/>
      <c r="E568" s="202"/>
      <c r="F568" s="202"/>
      <c r="G568" s="203"/>
      <c r="H568" s="203"/>
      <c r="I568" s="203"/>
      <c r="J568" s="203"/>
      <c r="K568" s="203"/>
      <c r="L568" s="203"/>
      <c r="M568" s="203"/>
      <c r="N568" s="203"/>
      <c r="O568" s="203"/>
      <c r="P568" s="203"/>
      <c r="Q568" s="203"/>
      <c r="R568" s="203"/>
      <c r="S568" s="203"/>
      <c r="T568" s="203"/>
    </row>
    <row r="569" customHeight="1" spans="1:20">
      <c r="A569" s="200"/>
      <c r="C569" s="200"/>
      <c r="D569" s="200"/>
      <c r="E569" s="202"/>
      <c r="F569" s="202"/>
      <c r="G569" s="203"/>
      <c r="H569" s="203"/>
      <c r="I569" s="203"/>
      <c r="J569" s="203"/>
      <c r="K569" s="203"/>
      <c r="L569" s="203"/>
      <c r="M569" s="203"/>
      <c r="N569" s="203"/>
      <c r="O569" s="203"/>
      <c r="P569" s="203"/>
      <c r="Q569" s="203"/>
      <c r="R569" s="203"/>
      <c r="S569" s="203"/>
      <c r="T569" s="203"/>
    </row>
    <row r="570" customHeight="1" spans="1:20">
      <c r="A570" s="200"/>
      <c r="C570" s="200"/>
      <c r="D570" s="200"/>
      <c r="E570" s="202"/>
      <c r="F570" s="202"/>
      <c r="G570" s="203"/>
      <c r="H570" s="203"/>
      <c r="I570" s="203"/>
      <c r="J570" s="203"/>
      <c r="K570" s="203"/>
      <c r="L570" s="203"/>
      <c r="M570" s="203"/>
      <c r="N570" s="203"/>
      <c r="O570" s="203"/>
      <c r="P570" s="203"/>
      <c r="Q570" s="203"/>
      <c r="R570" s="203"/>
      <c r="S570" s="203"/>
      <c r="T570" s="203"/>
    </row>
    <row r="571" customHeight="1" spans="1:20">
      <c r="A571" s="200"/>
      <c r="C571" s="200"/>
      <c r="D571" s="200"/>
      <c r="E571" s="202"/>
      <c r="F571" s="202"/>
      <c r="G571" s="203"/>
      <c r="H571" s="203"/>
      <c r="I571" s="203"/>
      <c r="J571" s="203"/>
      <c r="K571" s="203"/>
      <c r="L571" s="203"/>
      <c r="M571" s="203"/>
      <c r="N571" s="203"/>
      <c r="O571" s="203"/>
      <c r="P571" s="203"/>
      <c r="Q571" s="203"/>
      <c r="R571" s="203"/>
      <c r="S571" s="203"/>
      <c r="T571" s="203"/>
    </row>
    <row r="572" customHeight="1" spans="1:20">
      <c r="A572" s="200"/>
      <c r="C572" s="200"/>
      <c r="D572" s="200"/>
      <c r="E572" s="202"/>
      <c r="F572" s="202"/>
      <c r="G572" s="203"/>
      <c r="H572" s="203"/>
      <c r="I572" s="203"/>
      <c r="J572" s="203"/>
      <c r="K572" s="203"/>
      <c r="L572" s="203"/>
      <c r="M572" s="203"/>
      <c r="N572" s="203"/>
      <c r="O572" s="203"/>
      <c r="P572" s="203"/>
      <c r="Q572" s="203"/>
      <c r="R572" s="203"/>
      <c r="S572" s="203"/>
      <c r="T572" s="203"/>
    </row>
    <row r="573" customHeight="1" spans="1:20">
      <c r="A573" s="200"/>
      <c r="C573" s="200"/>
      <c r="D573" s="200"/>
      <c r="E573" s="202"/>
      <c r="F573" s="202"/>
      <c r="G573" s="203"/>
      <c r="H573" s="203"/>
      <c r="I573" s="203"/>
      <c r="J573" s="203"/>
      <c r="K573" s="203"/>
      <c r="L573" s="203"/>
      <c r="M573" s="203"/>
      <c r="N573" s="203"/>
      <c r="O573" s="203"/>
      <c r="P573" s="203"/>
      <c r="Q573" s="203"/>
      <c r="R573" s="203"/>
      <c r="S573" s="203"/>
      <c r="T573" s="203"/>
    </row>
    <row r="574" customHeight="1" spans="1:20">
      <c r="A574" s="200"/>
      <c r="C574" s="200"/>
      <c r="D574" s="200"/>
      <c r="E574" s="202"/>
      <c r="F574" s="202"/>
      <c r="G574" s="203"/>
      <c r="H574" s="203"/>
      <c r="I574" s="203"/>
      <c r="J574" s="203"/>
      <c r="K574" s="203"/>
      <c r="L574" s="203"/>
      <c r="M574" s="203"/>
      <c r="N574" s="203"/>
      <c r="O574" s="203"/>
      <c r="P574" s="203"/>
      <c r="Q574" s="203"/>
      <c r="R574" s="203"/>
      <c r="S574" s="203"/>
      <c r="T574" s="203"/>
    </row>
    <row r="575" customHeight="1" spans="1:20">
      <c r="A575" s="200"/>
      <c r="C575" s="200"/>
      <c r="D575" s="200"/>
      <c r="E575" s="202"/>
      <c r="F575" s="202"/>
      <c r="G575" s="203"/>
      <c r="H575" s="203"/>
      <c r="I575" s="203"/>
      <c r="J575" s="203"/>
      <c r="K575" s="203"/>
      <c r="L575" s="203"/>
      <c r="M575" s="203"/>
      <c r="N575" s="203"/>
      <c r="O575" s="203"/>
      <c r="P575" s="203"/>
      <c r="Q575" s="203"/>
      <c r="R575" s="203"/>
      <c r="S575" s="203"/>
      <c r="T575" s="203"/>
    </row>
    <row r="576" customHeight="1" spans="1:20">
      <c r="A576" s="200"/>
      <c r="C576" s="200"/>
      <c r="D576" s="200"/>
      <c r="E576" s="202"/>
      <c r="F576" s="202"/>
      <c r="G576" s="203"/>
      <c r="H576" s="203"/>
      <c r="I576" s="203"/>
      <c r="J576" s="203"/>
      <c r="K576" s="203"/>
      <c r="L576" s="203"/>
      <c r="M576" s="203"/>
      <c r="N576" s="203"/>
      <c r="O576" s="203"/>
      <c r="P576" s="203"/>
      <c r="Q576" s="203"/>
      <c r="R576" s="203"/>
      <c r="S576" s="203"/>
      <c r="T576" s="203"/>
    </row>
    <row r="577" customHeight="1" spans="1:20">
      <c r="A577" s="200"/>
      <c r="C577" s="200"/>
      <c r="D577" s="200"/>
      <c r="E577" s="202"/>
      <c r="F577" s="202"/>
      <c r="G577" s="203"/>
      <c r="H577" s="203"/>
      <c r="I577" s="203"/>
      <c r="J577" s="203"/>
      <c r="K577" s="203"/>
      <c r="L577" s="203"/>
      <c r="M577" s="203"/>
      <c r="N577" s="203"/>
      <c r="O577" s="203"/>
      <c r="P577" s="203"/>
      <c r="Q577" s="203"/>
      <c r="R577" s="203"/>
      <c r="S577" s="203"/>
      <c r="T577" s="203"/>
    </row>
    <row r="578" customHeight="1" spans="1:20">
      <c r="A578" s="200"/>
      <c r="C578" s="200"/>
      <c r="D578" s="200"/>
      <c r="E578" s="202"/>
      <c r="F578" s="202"/>
      <c r="G578" s="203"/>
      <c r="H578" s="203"/>
      <c r="I578" s="203"/>
      <c r="J578" s="203"/>
      <c r="K578" s="203"/>
      <c r="L578" s="203"/>
      <c r="M578" s="203"/>
      <c r="N578" s="203"/>
      <c r="O578" s="203"/>
      <c r="P578" s="203"/>
      <c r="Q578" s="203"/>
      <c r="R578" s="203"/>
      <c r="S578" s="203"/>
      <c r="T578" s="203"/>
    </row>
    <row r="579" customHeight="1" spans="1:20">
      <c r="A579" s="200"/>
      <c r="C579" s="200"/>
      <c r="D579" s="200"/>
      <c r="E579" s="202"/>
      <c r="F579" s="202"/>
      <c r="G579" s="203"/>
      <c r="H579" s="203"/>
      <c r="I579" s="203"/>
      <c r="J579" s="203"/>
      <c r="K579" s="203"/>
      <c r="L579" s="203"/>
      <c r="M579" s="203"/>
      <c r="N579" s="203"/>
      <c r="O579" s="203"/>
      <c r="P579" s="203"/>
      <c r="Q579" s="203"/>
      <c r="R579" s="203"/>
      <c r="S579" s="203"/>
      <c r="T579" s="203"/>
    </row>
    <row r="580" customHeight="1" spans="1:20">
      <c r="A580" s="200"/>
      <c r="C580" s="200"/>
      <c r="D580" s="200"/>
      <c r="E580" s="202"/>
      <c r="F580" s="202"/>
      <c r="G580" s="203"/>
      <c r="H580" s="203"/>
      <c r="I580" s="203"/>
      <c r="J580" s="203"/>
      <c r="K580" s="203"/>
      <c r="L580" s="203"/>
      <c r="M580" s="203"/>
      <c r="N580" s="203"/>
      <c r="O580" s="203"/>
      <c r="P580" s="203"/>
      <c r="Q580" s="203"/>
      <c r="R580" s="203"/>
      <c r="S580" s="203"/>
      <c r="T580" s="203"/>
    </row>
    <row r="581" customHeight="1" spans="1:20">
      <c r="A581" s="200"/>
      <c r="C581" s="200"/>
      <c r="D581" s="200"/>
      <c r="E581" s="202"/>
      <c r="F581" s="202"/>
      <c r="G581" s="203"/>
      <c r="H581" s="203"/>
      <c r="I581" s="203"/>
      <c r="J581" s="203"/>
      <c r="K581" s="203"/>
      <c r="L581" s="203"/>
      <c r="M581" s="203"/>
      <c r="N581" s="203"/>
      <c r="O581" s="203"/>
      <c r="P581" s="203"/>
      <c r="Q581" s="203"/>
      <c r="R581" s="203"/>
      <c r="S581" s="203"/>
      <c r="T581" s="203"/>
    </row>
    <row r="582" customHeight="1" spans="1:20">
      <c r="A582" s="200"/>
      <c r="C582" s="200"/>
      <c r="D582" s="200"/>
      <c r="E582" s="202"/>
      <c r="F582" s="202"/>
      <c r="G582" s="203"/>
      <c r="H582" s="203"/>
      <c r="I582" s="203"/>
      <c r="J582" s="203"/>
      <c r="K582" s="203"/>
      <c r="L582" s="203"/>
      <c r="M582" s="203"/>
      <c r="N582" s="203"/>
      <c r="O582" s="203"/>
      <c r="P582" s="203"/>
      <c r="Q582" s="203"/>
      <c r="R582" s="203"/>
      <c r="S582" s="203"/>
      <c r="T582" s="203"/>
    </row>
    <row r="583" customHeight="1" spans="1:20">
      <c r="A583" s="200"/>
      <c r="C583" s="200"/>
      <c r="D583" s="200"/>
      <c r="E583" s="202"/>
      <c r="F583" s="202"/>
      <c r="G583" s="203"/>
      <c r="H583" s="203"/>
      <c r="I583" s="203"/>
      <c r="J583" s="203"/>
      <c r="K583" s="203"/>
      <c r="L583" s="203"/>
      <c r="M583" s="203"/>
      <c r="N583" s="203"/>
      <c r="O583" s="203"/>
      <c r="P583" s="203"/>
      <c r="Q583" s="203"/>
      <c r="R583" s="203"/>
      <c r="S583" s="203"/>
      <c r="T583" s="203"/>
    </row>
    <row r="584" customHeight="1" spans="1:20">
      <c r="A584" s="200"/>
      <c r="C584" s="200"/>
      <c r="D584" s="200"/>
      <c r="E584" s="202"/>
      <c r="F584" s="202"/>
      <c r="G584" s="203"/>
      <c r="H584" s="203"/>
      <c r="I584" s="203"/>
      <c r="J584" s="203"/>
      <c r="K584" s="203"/>
      <c r="L584" s="203"/>
      <c r="M584" s="203"/>
      <c r="N584" s="203"/>
      <c r="O584" s="203"/>
      <c r="P584" s="203"/>
      <c r="Q584" s="203"/>
      <c r="R584" s="203"/>
      <c r="S584" s="203"/>
      <c r="T584" s="203"/>
    </row>
    <row r="585" customHeight="1" spans="1:20">
      <c r="A585" s="200"/>
      <c r="C585" s="200"/>
      <c r="D585" s="200"/>
      <c r="E585" s="202"/>
      <c r="F585" s="202"/>
      <c r="G585" s="203"/>
      <c r="H585" s="203"/>
      <c r="I585" s="203"/>
      <c r="J585" s="203"/>
      <c r="K585" s="203"/>
      <c r="L585" s="203"/>
      <c r="M585" s="203"/>
      <c r="N585" s="203"/>
      <c r="O585" s="203"/>
      <c r="P585" s="203"/>
      <c r="Q585" s="203"/>
      <c r="R585" s="203"/>
      <c r="S585" s="203"/>
      <c r="T585" s="203"/>
    </row>
    <row r="586" customHeight="1" spans="1:20">
      <c r="A586" s="200"/>
      <c r="C586" s="200"/>
      <c r="D586" s="200"/>
      <c r="E586" s="202"/>
      <c r="F586" s="202"/>
      <c r="G586" s="203"/>
      <c r="H586" s="203"/>
      <c r="I586" s="203"/>
      <c r="J586" s="203"/>
      <c r="K586" s="203"/>
      <c r="L586" s="203"/>
      <c r="M586" s="203"/>
      <c r="N586" s="203"/>
      <c r="O586" s="203"/>
      <c r="P586" s="203"/>
      <c r="Q586" s="203"/>
      <c r="R586" s="203"/>
      <c r="S586" s="203"/>
      <c r="T586" s="203"/>
    </row>
    <row r="587" customHeight="1" spans="1:20">
      <c r="A587" s="200"/>
      <c r="C587" s="200"/>
      <c r="D587" s="200"/>
      <c r="E587" s="202"/>
      <c r="F587" s="202"/>
      <c r="G587" s="203"/>
      <c r="H587" s="203"/>
      <c r="I587" s="203"/>
      <c r="J587" s="203"/>
      <c r="K587" s="203"/>
      <c r="L587" s="203"/>
      <c r="M587" s="203"/>
      <c r="N587" s="203"/>
      <c r="O587" s="203"/>
      <c r="P587" s="203"/>
      <c r="Q587" s="203"/>
      <c r="R587" s="203"/>
      <c r="S587" s="203"/>
      <c r="T587" s="203"/>
    </row>
    <row r="588" customHeight="1" spans="1:20">
      <c r="A588" s="200"/>
      <c r="C588" s="200"/>
      <c r="D588" s="200"/>
      <c r="E588" s="202"/>
      <c r="F588" s="202"/>
      <c r="G588" s="203"/>
      <c r="H588" s="203"/>
      <c r="I588" s="203"/>
      <c r="J588" s="203"/>
      <c r="K588" s="203"/>
      <c r="L588" s="203"/>
      <c r="M588" s="203"/>
      <c r="N588" s="203"/>
      <c r="O588" s="203"/>
      <c r="P588" s="203"/>
      <c r="Q588" s="203"/>
      <c r="R588" s="203"/>
      <c r="S588" s="203"/>
      <c r="T588" s="203"/>
    </row>
    <row r="589" customHeight="1" spans="1:20">
      <c r="A589" s="200"/>
      <c r="C589" s="200"/>
      <c r="D589" s="200"/>
      <c r="E589" s="202"/>
      <c r="F589" s="202"/>
      <c r="G589" s="203"/>
      <c r="H589" s="203"/>
      <c r="I589" s="203"/>
      <c r="J589" s="203"/>
      <c r="K589" s="203"/>
      <c r="L589" s="203"/>
      <c r="M589" s="203"/>
      <c r="N589" s="203"/>
      <c r="O589" s="203"/>
      <c r="P589" s="203"/>
      <c r="Q589" s="203"/>
      <c r="R589" s="203"/>
      <c r="S589" s="203"/>
      <c r="T589" s="203"/>
    </row>
    <row r="590" customHeight="1" spans="1:20">
      <c r="A590" s="200"/>
      <c r="C590" s="200"/>
      <c r="D590" s="200"/>
      <c r="E590" s="202"/>
      <c r="F590" s="202"/>
      <c r="G590" s="203"/>
      <c r="H590" s="203"/>
      <c r="I590" s="203"/>
      <c r="J590" s="203"/>
      <c r="K590" s="203"/>
      <c r="L590" s="203"/>
      <c r="M590" s="203"/>
      <c r="N590" s="203"/>
      <c r="O590" s="203"/>
      <c r="P590" s="203"/>
      <c r="Q590" s="203"/>
      <c r="R590" s="203"/>
      <c r="S590" s="203"/>
      <c r="T590" s="203"/>
    </row>
    <row r="591" customHeight="1" spans="1:20">
      <c r="A591" s="200"/>
      <c r="C591" s="200"/>
      <c r="D591" s="200"/>
      <c r="E591" s="202"/>
      <c r="F591" s="202"/>
      <c r="G591" s="203"/>
      <c r="H591" s="203"/>
      <c r="I591" s="203"/>
      <c r="J591" s="203"/>
      <c r="K591" s="203"/>
      <c r="L591" s="203"/>
      <c r="M591" s="203"/>
      <c r="N591" s="203"/>
      <c r="O591" s="203"/>
      <c r="P591" s="203"/>
      <c r="Q591" s="203"/>
      <c r="R591" s="203"/>
      <c r="S591" s="203"/>
      <c r="T591" s="203"/>
    </row>
    <row r="592" customHeight="1" spans="1:20">
      <c r="A592" s="200"/>
      <c r="C592" s="200"/>
      <c r="D592" s="200"/>
      <c r="E592" s="202"/>
      <c r="F592" s="202"/>
      <c r="G592" s="203"/>
      <c r="H592" s="203"/>
      <c r="I592" s="203"/>
      <c r="J592" s="203"/>
      <c r="K592" s="203"/>
      <c r="L592" s="203"/>
      <c r="M592" s="203"/>
      <c r="N592" s="203"/>
      <c r="O592" s="203"/>
      <c r="P592" s="203"/>
      <c r="Q592" s="203"/>
      <c r="R592" s="203"/>
      <c r="S592" s="203"/>
      <c r="T592" s="203"/>
    </row>
    <row r="593" customHeight="1" spans="1:20">
      <c r="A593" s="200"/>
      <c r="C593" s="200"/>
      <c r="D593" s="200"/>
      <c r="E593" s="202"/>
      <c r="F593" s="202"/>
      <c r="G593" s="203"/>
      <c r="H593" s="203"/>
      <c r="I593" s="203"/>
      <c r="J593" s="203"/>
      <c r="K593" s="203"/>
      <c r="L593" s="203"/>
      <c r="M593" s="203"/>
      <c r="N593" s="203"/>
      <c r="O593" s="203"/>
      <c r="P593" s="203"/>
      <c r="Q593" s="203"/>
      <c r="R593" s="203"/>
      <c r="S593" s="203"/>
      <c r="T593" s="203"/>
    </row>
    <row r="594" customHeight="1" spans="1:20">
      <c r="A594" s="200"/>
      <c r="C594" s="200"/>
      <c r="D594" s="200"/>
      <c r="E594" s="202"/>
      <c r="F594" s="202"/>
      <c r="G594" s="203"/>
      <c r="H594" s="203"/>
      <c r="I594" s="203"/>
      <c r="J594" s="203"/>
      <c r="K594" s="203"/>
      <c r="L594" s="203"/>
      <c r="M594" s="203"/>
      <c r="N594" s="203"/>
      <c r="O594" s="203"/>
      <c r="P594" s="203"/>
      <c r="Q594" s="203"/>
      <c r="R594" s="203"/>
      <c r="S594" s="203"/>
      <c r="T594" s="203"/>
    </row>
    <row r="595" customHeight="1" spans="1:20">
      <c r="A595" s="200"/>
      <c r="C595" s="200"/>
      <c r="D595" s="200"/>
      <c r="E595" s="202"/>
      <c r="F595" s="202"/>
      <c r="G595" s="203"/>
      <c r="H595" s="203"/>
      <c r="I595" s="203"/>
      <c r="J595" s="203"/>
      <c r="K595" s="203"/>
      <c r="L595" s="203"/>
      <c r="M595" s="203"/>
      <c r="N595" s="203"/>
      <c r="O595" s="203"/>
      <c r="P595" s="203"/>
      <c r="Q595" s="203"/>
      <c r="R595" s="203"/>
      <c r="S595" s="203"/>
      <c r="T595" s="203"/>
    </row>
    <row r="596" customHeight="1" spans="1:20">
      <c r="A596" s="200"/>
      <c r="C596" s="200"/>
      <c r="D596" s="200"/>
      <c r="E596" s="202"/>
      <c r="F596" s="202"/>
      <c r="G596" s="203"/>
      <c r="H596" s="203"/>
      <c r="I596" s="203"/>
      <c r="J596" s="203"/>
      <c r="K596" s="203"/>
      <c r="L596" s="203"/>
      <c r="M596" s="203"/>
      <c r="N596" s="203"/>
      <c r="O596" s="203"/>
      <c r="P596" s="203"/>
      <c r="Q596" s="203"/>
      <c r="R596" s="203"/>
      <c r="S596" s="203"/>
      <c r="T596" s="203"/>
    </row>
    <row r="597" customHeight="1" spans="1:20">
      <c r="A597" s="200"/>
      <c r="C597" s="200"/>
      <c r="D597" s="200"/>
      <c r="E597" s="202"/>
      <c r="F597" s="202"/>
      <c r="G597" s="203"/>
      <c r="H597" s="203"/>
      <c r="I597" s="203"/>
      <c r="J597" s="203"/>
      <c r="K597" s="203"/>
      <c r="L597" s="203"/>
      <c r="M597" s="203"/>
      <c r="N597" s="203"/>
      <c r="O597" s="203"/>
      <c r="P597" s="203"/>
      <c r="Q597" s="203"/>
      <c r="R597" s="203"/>
      <c r="S597" s="203"/>
      <c r="T597" s="203"/>
    </row>
    <row r="598" customHeight="1" spans="1:20">
      <c r="A598" s="200"/>
      <c r="C598" s="200"/>
      <c r="D598" s="200"/>
      <c r="E598" s="202"/>
      <c r="F598" s="202"/>
      <c r="G598" s="203"/>
      <c r="H598" s="203"/>
      <c r="I598" s="203"/>
      <c r="J598" s="203"/>
      <c r="K598" s="203"/>
      <c r="L598" s="203"/>
      <c r="M598" s="203"/>
      <c r="N598" s="203"/>
      <c r="O598" s="203"/>
      <c r="P598" s="203"/>
      <c r="Q598" s="203"/>
      <c r="R598" s="203"/>
      <c r="S598" s="203"/>
      <c r="T598" s="203"/>
    </row>
    <row r="599" customHeight="1" spans="1:20">
      <c r="A599" s="200"/>
      <c r="C599" s="200"/>
      <c r="D599" s="200"/>
      <c r="E599" s="202"/>
      <c r="F599" s="202"/>
      <c r="G599" s="203"/>
      <c r="H599" s="203"/>
      <c r="I599" s="203"/>
      <c r="J599" s="203"/>
      <c r="K599" s="203"/>
      <c r="L599" s="203"/>
      <c r="M599" s="203"/>
      <c r="N599" s="203"/>
      <c r="O599" s="203"/>
      <c r="P599" s="203"/>
      <c r="Q599" s="203"/>
      <c r="R599" s="203"/>
      <c r="S599" s="203"/>
      <c r="T599" s="203"/>
    </row>
    <row r="600" customHeight="1" spans="1:20">
      <c r="A600" s="200"/>
      <c r="C600" s="200"/>
      <c r="D600" s="200"/>
      <c r="E600" s="202"/>
      <c r="F600" s="202"/>
      <c r="G600" s="203"/>
      <c r="H600" s="203"/>
      <c r="I600" s="203"/>
      <c r="J600" s="203"/>
      <c r="K600" s="203"/>
      <c r="L600" s="203"/>
      <c r="M600" s="203"/>
      <c r="N600" s="203"/>
      <c r="O600" s="203"/>
      <c r="P600" s="203"/>
      <c r="Q600" s="203"/>
      <c r="R600" s="203"/>
      <c r="S600" s="203"/>
      <c r="T600" s="203"/>
    </row>
    <row r="601" customHeight="1" spans="1:20">
      <c r="A601" s="200"/>
      <c r="C601" s="200"/>
      <c r="D601" s="200"/>
      <c r="E601" s="202"/>
      <c r="F601" s="202"/>
      <c r="G601" s="203"/>
      <c r="H601" s="203"/>
      <c r="I601" s="203"/>
      <c r="J601" s="203"/>
      <c r="K601" s="203"/>
      <c r="L601" s="203"/>
      <c r="M601" s="203"/>
      <c r="N601" s="203"/>
      <c r="O601" s="203"/>
      <c r="P601" s="203"/>
      <c r="Q601" s="203"/>
      <c r="R601" s="203"/>
      <c r="S601" s="203"/>
      <c r="T601" s="203"/>
    </row>
    <row r="602" customHeight="1" spans="1:20">
      <c r="A602" s="200"/>
      <c r="C602" s="200"/>
      <c r="D602" s="200"/>
      <c r="E602" s="202"/>
      <c r="F602" s="202"/>
      <c r="G602" s="203"/>
      <c r="H602" s="203"/>
      <c r="I602" s="203"/>
      <c r="J602" s="203"/>
      <c r="K602" s="203"/>
      <c r="L602" s="203"/>
      <c r="M602" s="203"/>
      <c r="N602" s="203"/>
      <c r="O602" s="203"/>
      <c r="P602" s="203"/>
      <c r="Q602" s="203"/>
      <c r="R602" s="203"/>
      <c r="S602" s="203"/>
      <c r="T602" s="203"/>
    </row>
    <row r="603" customHeight="1" spans="1:20">
      <c r="A603" s="200"/>
      <c r="C603" s="200"/>
      <c r="D603" s="200"/>
      <c r="E603" s="202"/>
      <c r="F603" s="202"/>
      <c r="G603" s="203"/>
      <c r="H603" s="203"/>
      <c r="I603" s="203"/>
      <c r="J603" s="203"/>
      <c r="K603" s="203"/>
      <c r="L603" s="203"/>
      <c r="M603" s="203"/>
      <c r="N603" s="203"/>
      <c r="O603" s="203"/>
      <c r="P603" s="203"/>
      <c r="Q603" s="203"/>
      <c r="R603" s="203"/>
      <c r="S603" s="203"/>
      <c r="T603" s="203"/>
    </row>
    <row r="604" customHeight="1" spans="1:20">
      <c r="A604" s="200"/>
      <c r="C604" s="200"/>
      <c r="D604" s="200"/>
      <c r="E604" s="202"/>
      <c r="F604" s="202"/>
      <c r="G604" s="203"/>
      <c r="H604" s="203"/>
      <c r="I604" s="203"/>
      <c r="J604" s="203"/>
      <c r="K604" s="203"/>
      <c r="L604" s="203"/>
      <c r="M604" s="203"/>
      <c r="N604" s="203"/>
      <c r="O604" s="203"/>
      <c r="P604" s="203"/>
      <c r="Q604" s="203"/>
      <c r="R604" s="203"/>
      <c r="S604" s="203"/>
      <c r="T604" s="203"/>
    </row>
    <row r="605" customHeight="1" spans="1:20">
      <c r="A605" s="200"/>
      <c r="C605" s="200"/>
      <c r="D605" s="200"/>
      <c r="E605" s="202"/>
      <c r="F605" s="202"/>
      <c r="G605" s="203"/>
      <c r="H605" s="203"/>
      <c r="I605" s="203"/>
      <c r="J605" s="203"/>
      <c r="K605" s="203"/>
      <c r="L605" s="203"/>
      <c r="M605" s="203"/>
      <c r="N605" s="203"/>
      <c r="O605" s="203"/>
      <c r="P605" s="203"/>
      <c r="Q605" s="203"/>
      <c r="R605" s="203"/>
      <c r="S605" s="203"/>
      <c r="T605" s="203"/>
    </row>
    <row r="606" customHeight="1" spans="1:20">
      <c r="A606" s="200"/>
      <c r="C606" s="200"/>
      <c r="D606" s="200"/>
      <c r="E606" s="202"/>
      <c r="F606" s="202"/>
      <c r="G606" s="203"/>
      <c r="H606" s="203"/>
      <c r="I606" s="203"/>
      <c r="J606" s="203"/>
      <c r="K606" s="203"/>
      <c r="L606" s="203"/>
      <c r="M606" s="203"/>
      <c r="N606" s="203"/>
      <c r="O606" s="203"/>
      <c r="P606" s="203"/>
      <c r="Q606" s="203"/>
      <c r="R606" s="203"/>
      <c r="S606" s="203"/>
      <c r="T606" s="203"/>
    </row>
    <row r="607" customHeight="1" spans="1:20">
      <c r="A607" s="200"/>
      <c r="C607" s="200"/>
      <c r="D607" s="200"/>
      <c r="E607" s="202"/>
      <c r="F607" s="202"/>
      <c r="G607" s="203"/>
      <c r="H607" s="203"/>
      <c r="I607" s="203"/>
      <c r="J607" s="203"/>
      <c r="K607" s="203"/>
      <c r="L607" s="203"/>
      <c r="M607" s="203"/>
      <c r="N607" s="203"/>
      <c r="O607" s="203"/>
      <c r="P607" s="203"/>
      <c r="Q607" s="203"/>
      <c r="R607" s="203"/>
      <c r="S607" s="203"/>
      <c r="T607" s="203"/>
    </row>
    <row r="608" customHeight="1" spans="1:20">
      <c r="A608" s="200"/>
      <c r="C608" s="200"/>
      <c r="D608" s="200"/>
      <c r="E608" s="202"/>
      <c r="F608" s="202"/>
      <c r="G608" s="203"/>
      <c r="H608" s="203"/>
      <c r="I608" s="203"/>
      <c r="J608" s="203"/>
      <c r="K608" s="203"/>
      <c r="L608" s="203"/>
      <c r="M608" s="203"/>
      <c r="N608" s="203"/>
      <c r="O608" s="203"/>
      <c r="P608" s="203"/>
      <c r="Q608" s="203"/>
      <c r="R608" s="203"/>
      <c r="S608" s="203"/>
      <c r="T608" s="203"/>
    </row>
    <row r="609" customHeight="1" spans="1:20">
      <c r="A609" s="200"/>
      <c r="C609" s="200"/>
      <c r="D609" s="200"/>
      <c r="E609" s="202"/>
      <c r="F609" s="202"/>
      <c r="G609" s="203"/>
      <c r="H609" s="203"/>
      <c r="I609" s="203"/>
      <c r="J609" s="203"/>
      <c r="K609" s="203"/>
      <c r="L609" s="203"/>
      <c r="M609" s="203"/>
      <c r="N609" s="203"/>
      <c r="O609" s="203"/>
      <c r="P609" s="203"/>
      <c r="Q609" s="203"/>
      <c r="R609" s="203"/>
      <c r="S609" s="203"/>
      <c r="T609" s="203"/>
    </row>
    <row r="610" customHeight="1" spans="1:20">
      <c r="A610" s="200"/>
      <c r="C610" s="200"/>
      <c r="D610" s="200"/>
      <c r="E610" s="202"/>
      <c r="F610" s="202"/>
      <c r="G610" s="203"/>
      <c r="H610" s="203"/>
      <c r="I610" s="203"/>
      <c r="J610" s="203"/>
      <c r="K610" s="203"/>
      <c r="L610" s="203"/>
      <c r="M610" s="203"/>
      <c r="N610" s="203"/>
      <c r="O610" s="203"/>
      <c r="P610" s="203"/>
      <c r="Q610" s="203"/>
      <c r="R610" s="203"/>
      <c r="S610" s="203"/>
      <c r="T610" s="203"/>
    </row>
    <row r="611" customHeight="1" spans="1:20">
      <c r="A611" s="200"/>
      <c r="C611" s="200"/>
      <c r="D611" s="200"/>
      <c r="E611" s="202"/>
      <c r="F611" s="202"/>
      <c r="G611" s="203"/>
      <c r="H611" s="203"/>
      <c r="I611" s="203"/>
      <c r="J611" s="203"/>
      <c r="K611" s="203"/>
      <c r="L611" s="203"/>
      <c r="M611" s="203"/>
      <c r="N611" s="203"/>
      <c r="O611" s="203"/>
      <c r="P611" s="203"/>
      <c r="Q611" s="203"/>
      <c r="R611" s="203"/>
      <c r="S611" s="203"/>
      <c r="T611" s="203"/>
    </row>
    <row r="612" customHeight="1" spans="1:20">
      <c r="A612" s="200"/>
      <c r="C612" s="200"/>
      <c r="D612" s="200"/>
      <c r="E612" s="202"/>
      <c r="F612" s="202"/>
      <c r="G612" s="203"/>
      <c r="H612" s="203"/>
      <c r="I612" s="203"/>
      <c r="J612" s="203"/>
      <c r="K612" s="203"/>
      <c r="L612" s="203"/>
      <c r="M612" s="203"/>
      <c r="N612" s="203"/>
      <c r="O612" s="203"/>
      <c r="P612" s="203"/>
      <c r="Q612" s="203"/>
      <c r="R612" s="203"/>
      <c r="S612" s="203"/>
      <c r="T612" s="203"/>
    </row>
    <row r="613" customHeight="1" spans="1:20">
      <c r="A613" s="200"/>
      <c r="C613" s="200"/>
      <c r="D613" s="200"/>
      <c r="E613" s="202"/>
      <c r="F613" s="202"/>
      <c r="G613" s="203"/>
      <c r="H613" s="203"/>
      <c r="I613" s="203"/>
      <c r="J613" s="203"/>
      <c r="K613" s="203"/>
      <c r="L613" s="203"/>
      <c r="M613" s="203"/>
      <c r="N613" s="203"/>
      <c r="O613" s="203"/>
      <c r="P613" s="203"/>
      <c r="Q613" s="203"/>
      <c r="R613" s="203"/>
      <c r="S613" s="203"/>
      <c r="T613" s="203"/>
    </row>
    <row r="614" customHeight="1" spans="1:20">
      <c r="A614" s="200"/>
      <c r="C614" s="200"/>
      <c r="D614" s="200"/>
      <c r="E614" s="202"/>
      <c r="F614" s="202"/>
      <c r="G614" s="203"/>
      <c r="H614" s="203"/>
      <c r="I614" s="203"/>
      <c r="J614" s="203"/>
      <c r="K614" s="203"/>
      <c r="L614" s="203"/>
      <c r="M614" s="203"/>
      <c r="N614" s="203"/>
      <c r="O614" s="203"/>
      <c r="P614" s="203"/>
      <c r="Q614" s="203"/>
      <c r="R614" s="203"/>
      <c r="S614" s="203"/>
      <c r="T614" s="203"/>
    </row>
    <row r="615" customHeight="1" spans="1:20">
      <c r="A615" s="200"/>
      <c r="C615" s="200"/>
      <c r="D615" s="200"/>
      <c r="E615" s="202"/>
      <c r="F615" s="202"/>
      <c r="G615" s="203"/>
      <c r="H615" s="203"/>
      <c r="I615" s="203"/>
      <c r="J615" s="203"/>
      <c r="K615" s="203"/>
      <c r="L615" s="203"/>
      <c r="M615" s="203"/>
      <c r="N615" s="203"/>
      <c r="O615" s="203"/>
      <c r="P615" s="203"/>
      <c r="Q615" s="203"/>
      <c r="R615" s="203"/>
      <c r="S615" s="203"/>
      <c r="T615" s="203"/>
    </row>
    <row r="616" customHeight="1" spans="1:20">
      <c r="A616" s="200"/>
      <c r="C616" s="200"/>
      <c r="D616" s="200"/>
      <c r="E616" s="202"/>
      <c r="F616" s="202"/>
      <c r="G616" s="203"/>
      <c r="H616" s="203"/>
      <c r="I616" s="203"/>
      <c r="J616" s="203"/>
      <c r="K616" s="203"/>
      <c r="L616" s="203"/>
      <c r="M616" s="203"/>
      <c r="N616" s="203"/>
      <c r="O616" s="203"/>
      <c r="P616" s="203"/>
      <c r="Q616" s="203"/>
      <c r="R616" s="203"/>
      <c r="S616" s="203"/>
      <c r="T616" s="203"/>
    </row>
    <row r="617" customHeight="1" spans="1:20">
      <c r="A617" s="200"/>
      <c r="C617" s="200"/>
      <c r="D617" s="200"/>
      <c r="E617" s="202"/>
      <c r="F617" s="202"/>
      <c r="G617" s="203"/>
      <c r="H617" s="203"/>
      <c r="I617" s="203"/>
      <c r="J617" s="203"/>
      <c r="K617" s="203"/>
      <c r="L617" s="203"/>
      <c r="M617" s="203"/>
      <c r="N617" s="203"/>
      <c r="O617" s="203"/>
      <c r="P617" s="203"/>
      <c r="Q617" s="203"/>
      <c r="R617" s="203"/>
      <c r="S617" s="203"/>
      <c r="T617" s="203"/>
    </row>
    <row r="618" customHeight="1" spans="1:20">
      <c r="A618" s="200"/>
      <c r="C618" s="200"/>
      <c r="D618" s="200"/>
      <c r="E618" s="202"/>
      <c r="F618" s="202"/>
      <c r="G618" s="203"/>
      <c r="H618" s="203"/>
      <c r="I618" s="203"/>
      <c r="J618" s="203"/>
      <c r="K618" s="203"/>
      <c r="L618" s="203"/>
      <c r="M618" s="203"/>
      <c r="N618" s="203"/>
      <c r="O618" s="203"/>
      <c r="P618" s="203"/>
      <c r="Q618" s="203"/>
      <c r="R618" s="203"/>
      <c r="S618" s="203"/>
      <c r="T618" s="203"/>
    </row>
    <row r="619" customHeight="1" spans="1:20">
      <c r="A619" s="200"/>
      <c r="C619" s="200"/>
      <c r="D619" s="200"/>
      <c r="E619" s="202"/>
      <c r="F619" s="202"/>
      <c r="G619" s="203"/>
      <c r="H619" s="203"/>
      <c r="I619" s="203"/>
      <c r="J619" s="203"/>
      <c r="K619" s="203"/>
      <c r="L619" s="203"/>
      <c r="M619" s="203"/>
      <c r="N619" s="203"/>
      <c r="O619" s="203"/>
      <c r="P619" s="203"/>
      <c r="Q619" s="203"/>
      <c r="R619" s="203"/>
      <c r="S619" s="203"/>
      <c r="T619" s="203"/>
    </row>
    <row r="620" customHeight="1" spans="1:20">
      <c r="A620" s="200"/>
      <c r="C620" s="200"/>
      <c r="D620" s="200"/>
      <c r="E620" s="202"/>
      <c r="F620" s="202"/>
      <c r="G620" s="203"/>
      <c r="H620" s="203"/>
      <c r="I620" s="203"/>
      <c r="J620" s="203"/>
      <c r="K620" s="203"/>
      <c r="L620" s="203"/>
      <c r="M620" s="203"/>
      <c r="N620" s="203"/>
      <c r="O620" s="203"/>
      <c r="P620" s="203"/>
      <c r="Q620" s="203"/>
      <c r="R620" s="203"/>
      <c r="S620" s="203"/>
      <c r="T620" s="203"/>
    </row>
    <row r="621" customHeight="1" spans="1:20">
      <c r="A621" s="200"/>
      <c r="C621" s="200"/>
      <c r="D621" s="200"/>
      <c r="E621" s="202"/>
      <c r="F621" s="202"/>
      <c r="G621" s="203"/>
      <c r="H621" s="203"/>
      <c r="I621" s="203"/>
      <c r="J621" s="203"/>
      <c r="K621" s="203"/>
      <c r="L621" s="203"/>
      <c r="M621" s="203"/>
      <c r="N621" s="203"/>
      <c r="O621" s="203"/>
      <c r="P621" s="203"/>
      <c r="Q621" s="203"/>
      <c r="R621" s="203"/>
      <c r="S621" s="203"/>
      <c r="T621" s="203"/>
    </row>
    <row r="622" customHeight="1" spans="1:20">
      <c r="A622" s="200"/>
      <c r="C622" s="200"/>
      <c r="D622" s="200"/>
      <c r="E622" s="202"/>
      <c r="F622" s="202"/>
      <c r="G622" s="203"/>
      <c r="H622" s="203"/>
      <c r="I622" s="203"/>
      <c r="J622" s="203"/>
      <c r="K622" s="203"/>
      <c r="L622" s="203"/>
      <c r="M622" s="203"/>
      <c r="N622" s="203"/>
      <c r="O622" s="203"/>
      <c r="P622" s="203"/>
      <c r="Q622" s="203"/>
      <c r="R622" s="203"/>
      <c r="S622" s="203"/>
      <c r="T622" s="203"/>
    </row>
    <row r="623" customHeight="1" spans="1:20">
      <c r="A623" s="200"/>
      <c r="C623" s="200"/>
      <c r="D623" s="200"/>
      <c r="E623" s="202"/>
      <c r="F623" s="202"/>
      <c r="G623" s="203"/>
      <c r="H623" s="203"/>
      <c r="I623" s="203"/>
      <c r="J623" s="203"/>
      <c r="K623" s="203"/>
      <c r="L623" s="203"/>
      <c r="M623" s="203"/>
      <c r="N623" s="203"/>
      <c r="O623" s="203"/>
      <c r="P623" s="203"/>
      <c r="Q623" s="203"/>
      <c r="R623" s="203"/>
      <c r="S623" s="203"/>
      <c r="T623" s="203"/>
    </row>
    <row r="624" customHeight="1" spans="1:20">
      <c r="A624" s="200"/>
      <c r="C624" s="200"/>
      <c r="D624" s="200"/>
      <c r="E624" s="202"/>
      <c r="F624" s="202"/>
      <c r="G624" s="203"/>
      <c r="H624" s="203"/>
      <c r="I624" s="203"/>
      <c r="J624" s="203"/>
      <c r="K624" s="203"/>
      <c r="L624" s="203"/>
      <c r="M624" s="203"/>
      <c r="N624" s="203"/>
      <c r="O624" s="203"/>
      <c r="P624" s="203"/>
      <c r="Q624" s="203"/>
      <c r="R624" s="203"/>
      <c r="S624" s="203"/>
      <c r="T624" s="203"/>
    </row>
    <row r="625" customHeight="1" spans="1:20">
      <c r="A625" s="200"/>
      <c r="C625" s="200"/>
      <c r="D625" s="200"/>
      <c r="E625" s="202"/>
      <c r="F625" s="202"/>
      <c r="G625" s="203"/>
      <c r="H625" s="203"/>
      <c r="I625" s="203"/>
      <c r="J625" s="203"/>
      <c r="K625" s="203"/>
      <c r="L625" s="203"/>
      <c r="M625" s="203"/>
      <c r="N625" s="203"/>
      <c r="O625" s="203"/>
      <c r="P625" s="203"/>
      <c r="Q625" s="203"/>
      <c r="R625" s="203"/>
      <c r="S625" s="203"/>
      <c r="T625" s="203"/>
    </row>
    <row r="626" customHeight="1" spans="1:20">
      <c r="A626" s="200"/>
      <c r="C626" s="200"/>
      <c r="D626" s="200"/>
      <c r="E626" s="202"/>
      <c r="F626" s="202"/>
      <c r="G626" s="203"/>
      <c r="H626" s="203"/>
      <c r="I626" s="203"/>
      <c r="J626" s="203"/>
      <c r="K626" s="203"/>
      <c r="L626" s="203"/>
      <c r="M626" s="203"/>
      <c r="N626" s="203"/>
      <c r="O626" s="203"/>
      <c r="P626" s="203"/>
      <c r="Q626" s="203"/>
      <c r="R626" s="203"/>
      <c r="S626" s="203"/>
      <c r="T626" s="203"/>
    </row>
    <row r="627" customHeight="1" spans="1:20">
      <c r="A627" s="200"/>
      <c r="C627" s="200"/>
      <c r="D627" s="200"/>
      <c r="E627" s="202"/>
      <c r="F627" s="202"/>
      <c r="G627" s="203"/>
      <c r="H627" s="203"/>
      <c r="I627" s="203"/>
      <c r="J627" s="203"/>
      <c r="K627" s="203"/>
      <c r="L627" s="203"/>
      <c r="M627" s="203"/>
      <c r="N627" s="203"/>
      <c r="O627" s="203"/>
      <c r="P627" s="203"/>
      <c r="Q627" s="203"/>
      <c r="R627" s="203"/>
      <c r="S627" s="203"/>
      <c r="T627" s="203"/>
    </row>
    <row r="628" customHeight="1" spans="1:20">
      <c r="A628" s="200"/>
      <c r="C628" s="200"/>
      <c r="D628" s="200"/>
      <c r="E628" s="202"/>
      <c r="F628" s="202"/>
      <c r="G628" s="203"/>
      <c r="H628" s="203"/>
      <c r="I628" s="203"/>
      <c r="J628" s="203"/>
      <c r="K628" s="203"/>
      <c r="L628" s="203"/>
      <c r="M628" s="203"/>
      <c r="N628" s="203"/>
      <c r="O628" s="203"/>
      <c r="P628" s="203"/>
      <c r="Q628" s="203"/>
      <c r="R628" s="203"/>
      <c r="S628" s="203"/>
      <c r="T628" s="203"/>
    </row>
    <row r="629" customHeight="1" spans="1:20">
      <c r="A629" s="200"/>
      <c r="C629" s="200"/>
      <c r="D629" s="200"/>
      <c r="E629" s="202"/>
      <c r="F629" s="202"/>
      <c r="G629" s="203"/>
      <c r="H629" s="203"/>
      <c r="I629" s="203"/>
      <c r="J629" s="203"/>
      <c r="K629" s="203"/>
      <c r="L629" s="203"/>
      <c r="M629" s="203"/>
      <c r="N629" s="203"/>
      <c r="O629" s="203"/>
      <c r="P629" s="203"/>
      <c r="Q629" s="203"/>
      <c r="R629" s="203"/>
      <c r="S629" s="203"/>
      <c r="T629" s="203"/>
    </row>
    <row r="630" customHeight="1" spans="1:20">
      <c r="A630" s="200"/>
      <c r="C630" s="200"/>
      <c r="D630" s="200"/>
      <c r="E630" s="202"/>
      <c r="F630" s="202"/>
      <c r="G630" s="203"/>
      <c r="H630" s="203"/>
      <c r="I630" s="203"/>
      <c r="J630" s="203"/>
      <c r="K630" s="203"/>
      <c r="L630" s="203"/>
      <c r="M630" s="203"/>
      <c r="N630" s="203"/>
      <c r="O630" s="203"/>
      <c r="P630" s="203"/>
      <c r="Q630" s="203"/>
      <c r="R630" s="203"/>
      <c r="S630" s="203"/>
      <c r="T630" s="203"/>
    </row>
    <row r="631" customHeight="1" spans="1:20">
      <c r="A631" s="200"/>
      <c r="C631" s="200"/>
      <c r="D631" s="200"/>
      <c r="E631" s="202"/>
      <c r="F631" s="202"/>
      <c r="G631" s="203"/>
      <c r="H631" s="203"/>
      <c r="I631" s="203"/>
      <c r="J631" s="203"/>
      <c r="K631" s="203"/>
      <c r="L631" s="203"/>
      <c r="M631" s="203"/>
      <c r="N631" s="203"/>
      <c r="O631" s="203"/>
      <c r="P631" s="203"/>
      <c r="Q631" s="203"/>
      <c r="R631" s="203"/>
      <c r="S631" s="203"/>
      <c r="T631" s="203"/>
    </row>
    <row r="632" customHeight="1" spans="1:20">
      <c r="A632" s="200"/>
      <c r="C632" s="200"/>
      <c r="D632" s="200"/>
      <c r="E632" s="202"/>
      <c r="F632" s="202"/>
      <c r="G632" s="203"/>
      <c r="H632" s="203"/>
      <c r="I632" s="203"/>
      <c r="J632" s="203"/>
      <c r="K632" s="203"/>
      <c r="L632" s="203"/>
      <c r="M632" s="203"/>
      <c r="N632" s="203"/>
      <c r="O632" s="203"/>
      <c r="P632" s="203"/>
      <c r="Q632" s="203"/>
      <c r="R632" s="203"/>
      <c r="S632" s="203"/>
      <c r="T632" s="203"/>
    </row>
    <row r="633" customHeight="1" spans="1:20">
      <c r="A633" s="200"/>
      <c r="C633" s="200"/>
      <c r="D633" s="200"/>
      <c r="E633" s="202"/>
      <c r="F633" s="202"/>
      <c r="G633" s="203"/>
      <c r="H633" s="203"/>
      <c r="I633" s="203"/>
      <c r="J633" s="203"/>
      <c r="K633" s="203"/>
      <c r="L633" s="203"/>
      <c r="M633" s="203"/>
      <c r="N633" s="203"/>
      <c r="O633" s="203"/>
      <c r="P633" s="203"/>
      <c r="Q633" s="203"/>
      <c r="R633" s="203"/>
      <c r="S633" s="203"/>
      <c r="T633" s="203"/>
    </row>
    <row r="634" customHeight="1" spans="1:20">
      <c r="A634" s="200"/>
      <c r="C634" s="200"/>
      <c r="D634" s="200"/>
      <c r="E634" s="202"/>
      <c r="F634" s="202"/>
      <c r="G634" s="203"/>
      <c r="H634" s="203"/>
      <c r="I634" s="203"/>
      <c r="J634" s="203"/>
      <c r="K634" s="203"/>
      <c r="L634" s="203"/>
      <c r="M634" s="203"/>
      <c r="N634" s="203"/>
      <c r="O634" s="203"/>
      <c r="P634" s="203"/>
      <c r="Q634" s="203"/>
      <c r="R634" s="203"/>
      <c r="S634" s="203"/>
      <c r="T634" s="203"/>
    </row>
    <row r="635" customHeight="1" spans="1:20">
      <c r="A635" s="200"/>
      <c r="C635" s="200"/>
      <c r="D635" s="200"/>
      <c r="E635" s="202"/>
      <c r="F635" s="202"/>
      <c r="G635" s="203"/>
      <c r="H635" s="203"/>
      <c r="I635" s="203"/>
      <c r="J635" s="203"/>
      <c r="K635" s="203"/>
      <c r="L635" s="203"/>
      <c r="M635" s="203"/>
      <c r="N635" s="203"/>
      <c r="O635" s="203"/>
      <c r="P635" s="203"/>
      <c r="Q635" s="203"/>
      <c r="R635" s="203"/>
      <c r="S635" s="203"/>
      <c r="T635" s="203"/>
    </row>
    <row r="636" customHeight="1" spans="1:20">
      <c r="A636" s="200"/>
      <c r="C636" s="200"/>
      <c r="D636" s="200"/>
      <c r="E636" s="202"/>
      <c r="F636" s="202"/>
      <c r="G636" s="203"/>
      <c r="H636" s="203"/>
      <c r="I636" s="203"/>
      <c r="J636" s="203"/>
      <c r="K636" s="203"/>
      <c r="L636" s="203"/>
      <c r="M636" s="203"/>
      <c r="N636" s="203"/>
      <c r="O636" s="203"/>
      <c r="P636" s="203"/>
      <c r="Q636" s="203"/>
      <c r="R636" s="203"/>
      <c r="S636" s="203"/>
      <c r="T636" s="203"/>
    </row>
    <row r="637" customHeight="1" spans="1:20">
      <c r="A637" s="200"/>
      <c r="C637" s="200"/>
      <c r="D637" s="200"/>
      <c r="E637" s="202"/>
      <c r="F637" s="202"/>
      <c r="G637" s="203"/>
      <c r="H637" s="203"/>
      <c r="I637" s="203"/>
      <c r="J637" s="203"/>
      <c r="K637" s="203"/>
      <c r="L637" s="203"/>
      <c r="M637" s="203"/>
      <c r="N637" s="203"/>
      <c r="O637" s="203"/>
      <c r="P637" s="203"/>
      <c r="Q637" s="203"/>
      <c r="R637" s="203"/>
      <c r="S637" s="203"/>
      <c r="T637" s="203"/>
    </row>
    <row r="638" customHeight="1" spans="1:20">
      <c r="A638" s="200"/>
      <c r="C638" s="200"/>
      <c r="D638" s="200"/>
      <c r="E638" s="202"/>
      <c r="F638" s="202"/>
      <c r="G638" s="203"/>
      <c r="H638" s="203"/>
      <c r="I638" s="203"/>
      <c r="J638" s="203"/>
      <c r="K638" s="203"/>
      <c r="L638" s="203"/>
      <c r="M638" s="203"/>
      <c r="N638" s="203"/>
      <c r="O638" s="203"/>
      <c r="P638" s="203"/>
      <c r="Q638" s="203"/>
      <c r="R638" s="203"/>
      <c r="S638" s="203"/>
      <c r="T638" s="203"/>
    </row>
    <row r="639" customHeight="1" spans="1:20">
      <c r="A639" s="200"/>
      <c r="C639" s="200"/>
      <c r="D639" s="200"/>
      <c r="E639" s="202"/>
      <c r="F639" s="202"/>
      <c r="G639" s="203"/>
      <c r="H639" s="203"/>
      <c r="I639" s="203"/>
      <c r="J639" s="203"/>
      <c r="K639" s="203"/>
      <c r="L639" s="203"/>
      <c r="M639" s="203"/>
      <c r="N639" s="203"/>
      <c r="O639" s="203"/>
      <c r="P639" s="203"/>
      <c r="Q639" s="203"/>
      <c r="R639" s="203"/>
      <c r="S639" s="203"/>
      <c r="T639" s="203"/>
    </row>
    <row r="640" customHeight="1" spans="1:20">
      <c r="A640" s="200"/>
      <c r="C640" s="200"/>
      <c r="D640" s="200"/>
      <c r="E640" s="202"/>
      <c r="F640" s="202"/>
      <c r="G640" s="203"/>
      <c r="H640" s="203"/>
      <c r="I640" s="203"/>
      <c r="J640" s="203"/>
      <c r="K640" s="203"/>
      <c r="L640" s="203"/>
      <c r="M640" s="203"/>
      <c r="N640" s="203"/>
      <c r="O640" s="203"/>
      <c r="P640" s="203"/>
      <c r="Q640" s="203"/>
      <c r="R640" s="203"/>
      <c r="S640" s="203"/>
      <c r="T640" s="203"/>
    </row>
    <row r="641" customHeight="1" spans="1:20">
      <c r="A641" s="200"/>
      <c r="C641" s="200"/>
      <c r="D641" s="200"/>
      <c r="E641" s="202"/>
      <c r="F641" s="202"/>
      <c r="G641" s="203"/>
      <c r="H641" s="203"/>
      <c r="I641" s="203"/>
      <c r="J641" s="203"/>
      <c r="K641" s="203"/>
      <c r="L641" s="203"/>
      <c r="M641" s="203"/>
      <c r="N641" s="203"/>
      <c r="O641" s="203"/>
      <c r="P641" s="203"/>
      <c r="Q641" s="203"/>
      <c r="R641" s="203"/>
      <c r="S641" s="203"/>
      <c r="T641" s="203"/>
    </row>
    <row r="642" customHeight="1" spans="1:20">
      <c r="A642" s="200"/>
      <c r="C642" s="200"/>
      <c r="D642" s="200"/>
      <c r="E642" s="202"/>
      <c r="F642" s="202"/>
      <c r="G642" s="203"/>
      <c r="H642" s="203"/>
      <c r="I642" s="203"/>
      <c r="J642" s="203"/>
      <c r="K642" s="203"/>
      <c r="L642" s="203"/>
      <c r="M642" s="203"/>
      <c r="N642" s="203"/>
      <c r="O642" s="203"/>
      <c r="P642" s="203"/>
      <c r="Q642" s="203"/>
      <c r="R642" s="203"/>
      <c r="S642" s="203"/>
      <c r="T642" s="203"/>
    </row>
    <row r="643" customHeight="1" spans="1:20">
      <c r="A643" s="200"/>
      <c r="C643" s="200"/>
      <c r="D643" s="200"/>
      <c r="E643" s="202"/>
      <c r="F643" s="202"/>
      <c r="G643" s="203"/>
      <c r="H643" s="203"/>
      <c r="I643" s="203"/>
      <c r="J643" s="203"/>
      <c r="K643" s="203"/>
      <c r="L643" s="203"/>
      <c r="M643" s="203"/>
      <c r="N643" s="203"/>
      <c r="O643" s="203"/>
      <c r="P643" s="203"/>
      <c r="Q643" s="203"/>
      <c r="R643" s="203"/>
      <c r="S643" s="203"/>
      <c r="T643" s="203"/>
    </row>
    <row r="644" customHeight="1" spans="1:20">
      <c r="A644" s="200"/>
      <c r="C644" s="200"/>
      <c r="D644" s="200"/>
      <c r="E644" s="202"/>
      <c r="F644" s="202"/>
      <c r="G644" s="203"/>
      <c r="H644" s="203"/>
      <c r="I644" s="203"/>
      <c r="J644" s="203"/>
      <c r="K644" s="203"/>
      <c r="L644" s="203"/>
      <c r="M644" s="203"/>
      <c r="N644" s="203"/>
      <c r="O644" s="203"/>
      <c r="P644" s="203"/>
      <c r="Q644" s="203"/>
      <c r="R644" s="203"/>
      <c r="S644" s="203"/>
      <c r="T644" s="203"/>
    </row>
    <row r="645" customHeight="1" spans="1:20">
      <c r="A645" s="200"/>
      <c r="C645" s="200"/>
      <c r="D645" s="200"/>
      <c r="E645" s="202"/>
      <c r="F645" s="202"/>
      <c r="G645" s="203"/>
      <c r="H645" s="203"/>
      <c r="I645" s="203"/>
      <c r="J645" s="203"/>
      <c r="K645" s="203"/>
      <c r="L645" s="203"/>
      <c r="M645" s="203"/>
      <c r="N645" s="203"/>
      <c r="O645" s="203"/>
      <c r="P645" s="203"/>
      <c r="Q645" s="203"/>
      <c r="R645" s="203"/>
      <c r="S645" s="203"/>
      <c r="T645" s="203"/>
    </row>
    <row r="646" customHeight="1" spans="1:20">
      <c r="A646" s="200"/>
      <c r="C646" s="200"/>
      <c r="D646" s="200"/>
      <c r="E646" s="202"/>
      <c r="F646" s="202"/>
      <c r="G646" s="203"/>
      <c r="H646" s="203"/>
      <c r="I646" s="203"/>
      <c r="J646" s="203"/>
      <c r="K646" s="203"/>
      <c r="L646" s="203"/>
      <c r="M646" s="203"/>
      <c r="N646" s="203"/>
      <c r="O646" s="203"/>
      <c r="P646" s="203"/>
      <c r="Q646" s="203"/>
      <c r="R646" s="203"/>
      <c r="S646" s="203"/>
      <c r="T646" s="203"/>
    </row>
    <row r="647" customHeight="1" spans="1:20">
      <c r="A647" s="200"/>
      <c r="C647" s="200"/>
      <c r="D647" s="200"/>
      <c r="E647" s="202"/>
      <c r="F647" s="202"/>
      <c r="G647" s="203"/>
      <c r="H647" s="203"/>
      <c r="I647" s="203"/>
      <c r="J647" s="203"/>
      <c r="K647" s="203"/>
      <c r="L647" s="203"/>
      <c r="M647" s="203"/>
      <c r="N647" s="203"/>
      <c r="O647" s="203"/>
      <c r="P647" s="203"/>
      <c r="Q647" s="203"/>
      <c r="R647" s="203"/>
      <c r="S647" s="203"/>
      <c r="T647" s="203"/>
    </row>
    <row r="648" customHeight="1" spans="1:20">
      <c r="A648" s="200"/>
      <c r="C648" s="200"/>
      <c r="D648" s="200"/>
      <c r="E648" s="202"/>
      <c r="F648" s="202"/>
      <c r="G648" s="203"/>
      <c r="H648" s="203"/>
      <c r="I648" s="203"/>
      <c r="J648" s="203"/>
      <c r="K648" s="203"/>
      <c r="L648" s="203"/>
      <c r="M648" s="203"/>
      <c r="N648" s="203"/>
      <c r="O648" s="203"/>
      <c r="P648" s="203"/>
      <c r="Q648" s="203"/>
      <c r="R648" s="203"/>
      <c r="S648" s="203"/>
      <c r="T648" s="203"/>
    </row>
    <row r="649" customHeight="1" spans="1:20">
      <c r="A649" s="200"/>
      <c r="C649" s="200"/>
      <c r="D649" s="200"/>
      <c r="E649" s="202"/>
      <c r="F649" s="202"/>
      <c r="G649" s="203"/>
      <c r="H649" s="203"/>
      <c r="I649" s="203"/>
      <c r="J649" s="203"/>
      <c r="K649" s="203"/>
      <c r="L649" s="203"/>
      <c r="M649" s="203"/>
      <c r="N649" s="203"/>
      <c r="O649" s="203"/>
      <c r="P649" s="203"/>
      <c r="Q649" s="203"/>
      <c r="R649" s="203"/>
      <c r="S649" s="203"/>
      <c r="T649" s="203"/>
    </row>
    <row r="650" customHeight="1" spans="1:20">
      <c r="A650" s="200"/>
      <c r="C650" s="200"/>
      <c r="D650" s="200"/>
      <c r="E650" s="202"/>
      <c r="F650" s="202"/>
      <c r="G650" s="203"/>
      <c r="H650" s="203"/>
      <c r="I650" s="203"/>
      <c r="J650" s="203"/>
      <c r="K650" s="203"/>
      <c r="L650" s="203"/>
      <c r="M650" s="203"/>
      <c r="N650" s="203"/>
      <c r="O650" s="203"/>
      <c r="P650" s="203"/>
      <c r="Q650" s="203"/>
      <c r="R650" s="203"/>
      <c r="S650" s="203"/>
      <c r="T650" s="203"/>
    </row>
    <row r="651" customHeight="1" spans="1:20">
      <c r="A651" s="200"/>
      <c r="C651" s="200"/>
      <c r="D651" s="200"/>
      <c r="E651" s="202"/>
      <c r="F651" s="202"/>
      <c r="G651" s="203"/>
      <c r="H651" s="203"/>
      <c r="I651" s="203"/>
      <c r="J651" s="203"/>
      <c r="K651" s="203"/>
      <c r="L651" s="203"/>
      <c r="M651" s="203"/>
      <c r="N651" s="203"/>
      <c r="O651" s="203"/>
      <c r="P651" s="203"/>
      <c r="Q651" s="203"/>
      <c r="R651" s="203"/>
      <c r="S651" s="203"/>
      <c r="T651" s="203"/>
    </row>
    <row r="652" customHeight="1" spans="1:20">
      <c r="A652" s="200"/>
      <c r="C652" s="200"/>
      <c r="D652" s="200"/>
      <c r="E652" s="202"/>
      <c r="F652" s="202"/>
      <c r="G652" s="203"/>
      <c r="H652" s="203"/>
      <c r="I652" s="203"/>
      <c r="J652" s="203"/>
      <c r="K652" s="203"/>
      <c r="L652" s="203"/>
      <c r="M652" s="203"/>
      <c r="N652" s="203"/>
      <c r="O652" s="203"/>
      <c r="P652" s="203"/>
      <c r="Q652" s="203"/>
      <c r="R652" s="203"/>
      <c r="S652" s="203"/>
      <c r="T652" s="203"/>
    </row>
    <row r="653" customHeight="1" spans="1:20">
      <c r="A653" s="200"/>
      <c r="C653" s="200"/>
      <c r="D653" s="200"/>
      <c r="E653" s="202"/>
      <c r="F653" s="202"/>
      <c r="G653" s="203"/>
      <c r="H653" s="203"/>
      <c r="I653" s="203"/>
      <c r="J653" s="203"/>
      <c r="K653" s="203"/>
      <c r="L653" s="203"/>
      <c r="M653" s="203"/>
      <c r="N653" s="203"/>
      <c r="O653" s="203"/>
      <c r="P653" s="203"/>
      <c r="Q653" s="203"/>
      <c r="R653" s="203"/>
      <c r="S653" s="203"/>
      <c r="T653" s="203"/>
    </row>
    <row r="654" customHeight="1" spans="1:20">
      <c r="A654" s="200"/>
      <c r="C654" s="200"/>
      <c r="D654" s="200"/>
      <c r="E654" s="202"/>
      <c r="F654" s="202"/>
      <c r="G654" s="203"/>
      <c r="H654" s="203"/>
      <c r="I654" s="203"/>
      <c r="J654" s="203"/>
      <c r="K654" s="203"/>
      <c r="L654" s="203"/>
      <c r="M654" s="203"/>
      <c r="N654" s="203"/>
      <c r="O654" s="203"/>
      <c r="P654" s="203"/>
      <c r="Q654" s="203"/>
      <c r="R654" s="203"/>
      <c r="S654" s="203"/>
      <c r="T654" s="203"/>
    </row>
    <row r="655" customHeight="1" spans="1:20">
      <c r="A655" s="200"/>
      <c r="C655" s="200"/>
      <c r="D655" s="200"/>
      <c r="E655" s="202"/>
      <c r="F655" s="202"/>
      <c r="G655" s="203"/>
      <c r="H655" s="203"/>
      <c r="I655" s="203"/>
      <c r="J655" s="203"/>
      <c r="K655" s="203"/>
      <c r="L655" s="203"/>
      <c r="M655" s="203"/>
      <c r="N655" s="203"/>
      <c r="O655" s="203"/>
      <c r="P655" s="203"/>
      <c r="Q655" s="203"/>
      <c r="R655" s="203"/>
      <c r="S655" s="203"/>
      <c r="T655" s="203"/>
    </row>
    <row r="656" customHeight="1" spans="1:20">
      <c r="A656" s="200"/>
      <c r="C656" s="200"/>
      <c r="D656" s="200"/>
      <c r="E656" s="202"/>
      <c r="F656" s="202"/>
      <c r="G656" s="203"/>
      <c r="H656" s="203"/>
      <c r="I656" s="203"/>
      <c r="J656" s="203"/>
      <c r="K656" s="203"/>
      <c r="L656" s="203"/>
      <c r="M656" s="203"/>
      <c r="N656" s="203"/>
      <c r="O656" s="203"/>
      <c r="P656" s="203"/>
      <c r="Q656" s="203"/>
      <c r="R656" s="203"/>
      <c r="S656" s="203"/>
      <c r="T656" s="203"/>
    </row>
    <row r="657" customHeight="1" spans="1:20">
      <c r="A657" s="200"/>
      <c r="C657" s="200"/>
      <c r="D657" s="200"/>
      <c r="E657" s="202"/>
      <c r="F657" s="202"/>
      <c r="G657" s="203"/>
      <c r="H657" s="203"/>
      <c r="I657" s="203"/>
      <c r="J657" s="203"/>
      <c r="K657" s="203"/>
      <c r="L657" s="203"/>
      <c r="M657" s="203"/>
      <c r="N657" s="203"/>
      <c r="O657" s="203"/>
      <c r="P657" s="203"/>
      <c r="Q657" s="203"/>
      <c r="R657" s="203"/>
      <c r="S657" s="203"/>
      <c r="T657" s="203"/>
    </row>
    <row r="658" customHeight="1" spans="1:20">
      <c r="A658" s="200"/>
      <c r="C658" s="200"/>
      <c r="D658" s="200"/>
      <c r="E658" s="202"/>
      <c r="F658" s="202"/>
      <c r="G658" s="203"/>
      <c r="H658" s="203"/>
      <c r="I658" s="203"/>
      <c r="J658" s="203"/>
      <c r="K658" s="203"/>
      <c r="L658" s="203"/>
      <c r="M658" s="203"/>
      <c r="N658" s="203"/>
      <c r="O658" s="203"/>
      <c r="P658" s="203"/>
      <c r="Q658" s="203"/>
      <c r="R658" s="203"/>
      <c r="S658" s="203"/>
      <c r="T658" s="203"/>
    </row>
    <row r="659" customHeight="1" spans="1:20">
      <c r="A659" s="200"/>
      <c r="C659" s="200"/>
      <c r="D659" s="200"/>
      <c r="E659" s="202"/>
      <c r="F659" s="202"/>
      <c r="G659" s="203"/>
      <c r="H659" s="203"/>
      <c r="I659" s="203"/>
      <c r="J659" s="203"/>
      <c r="K659" s="203"/>
      <c r="L659" s="203"/>
      <c r="M659" s="203"/>
      <c r="N659" s="203"/>
      <c r="O659" s="203"/>
      <c r="P659" s="203"/>
      <c r="Q659" s="203"/>
      <c r="R659" s="203"/>
      <c r="S659" s="203"/>
      <c r="T659" s="203"/>
    </row>
    <row r="660" customHeight="1" spans="1:20">
      <c r="A660" s="200"/>
      <c r="C660" s="200"/>
      <c r="D660" s="200"/>
      <c r="E660" s="202"/>
      <c r="F660" s="202"/>
      <c r="G660" s="203"/>
      <c r="H660" s="203"/>
      <c r="I660" s="203"/>
      <c r="J660" s="203"/>
      <c r="K660" s="203"/>
      <c r="L660" s="203"/>
      <c r="M660" s="203"/>
      <c r="N660" s="203"/>
      <c r="O660" s="203"/>
      <c r="P660" s="203"/>
      <c r="Q660" s="203"/>
      <c r="R660" s="203"/>
      <c r="S660" s="203"/>
      <c r="T660" s="203"/>
    </row>
  </sheetData>
  <mergeCells count="27">
    <mergeCell ref="A1:T1"/>
    <mergeCell ref="A2:F2"/>
    <mergeCell ref="Q2:T2"/>
    <mergeCell ref="E3:I3"/>
    <mergeCell ref="K3:M3"/>
    <mergeCell ref="H4:I4"/>
    <mergeCell ref="L4:M4"/>
    <mergeCell ref="A3:A6"/>
    <mergeCell ref="B3:B6"/>
    <mergeCell ref="C3:C6"/>
    <mergeCell ref="D3:D6"/>
    <mergeCell ref="E4:E6"/>
    <mergeCell ref="F4:F6"/>
    <mergeCell ref="G4:G6"/>
    <mergeCell ref="H5:H6"/>
    <mergeCell ref="I5:I6"/>
    <mergeCell ref="J3:J6"/>
    <mergeCell ref="K4:K6"/>
    <mergeCell ref="L5:L6"/>
    <mergeCell ref="M5:M6"/>
    <mergeCell ref="N3:N6"/>
    <mergeCell ref="O3:O6"/>
    <mergeCell ref="P3:P6"/>
    <mergeCell ref="Q3:Q6"/>
    <mergeCell ref="R3:R6"/>
    <mergeCell ref="S3:S6"/>
    <mergeCell ref="T3:T6"/>
  </mergeCells>
  <printOptions horizontalCentered="1" verticalCentered="1"/>
  <pageMargins left="0.393055555555556" right="0.393055555555556" top="0.786805555555556" bottom="0.590277777777778" header="0.511805555555556" footer="0.354166666666667"/>
  <pageSetup paperSize="9" scale="83" firstPageNumber="10" fitToHeight="0" orientation="landscape" blackAndWhite="1" useFirstPageNumber="1" horizontalDpi="600"/>
  <headerFooter alignWithMargins="0">
    <oddFooter>&amp;C&amp;10&amp;P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H6" sqref="H6"/>
    </sheetView>
  </sheetViews>
  <sheetFormatPr defaultColWidth="9" defaultRowHeight="14.25"/>
  <cols>
    <col min="1" max="1" width="9.125" style="4" customWidth="1"/>
    <col min="2" max="2" width="30.125" style="4" customWidth="1"/>
    <col min="3" max="3" width="61.375" style="4" customWidth="1"/>
    <col min="4" max="4" width="8.4" style="4" customWidth="1"/>
    <col min="5" max="5" width="6.5" style="4" customWidth="1"/>
    <col min="6" max="6" width="11" style="4" customWidth="1"/>
    <col min="7" max="7" width="16.875" style="4" customWidth="1"/>
    <col min="8" max="8" width="14.75" style="4" customWidth="1"/>
    <col min="9" max="16384" width="9" style="4"/>
  </cols>
  <sheetData>
    <row r="1" ht="24.95" customHeight="1" spans="1:9">
      <c r="A1" s="5" t="s">
        <v>287</v>
      </c>
      <c r="B1" s="5"/>
      <c r="C1" s="5"/>
      <c r="D1" s="5"/>
      <c r="E1" s="5"/>
      <c r="F1" s="5"/>
    </row>
    <row r="2" ht="20.1" customHeight="1" spans="1:9">
      <c r="A2" s="6" t="s">
        <v>1</v>
      </c>
      <c r="B2" s="6"/>
      <c r="C2" s="7"/>
      <c r="D2" s="8"/>
      <c r="E2" s="9" t="s">
        <v>28</v>
      </c>
      <c r="F2" s="10"/>
    </row>
    <row r="3" ht="24" customHeight="1" spans="1:9">
      <c r="A3" s="11" t="s">
        <v>3</v>
      </c>
      <c r="B3" s="11" t="s">
        <v>288</v>
      </c>
      <c r="C3" s="11" t="s">
        <v>289</v>
      </c>
      <c r="D3" s="11" t="s">
        <v>52</v>
      </c>
      <c r="E3" s="11" t="s">
        <v>53</v>
      </c>
      <c r="F3" s="12" t="s">
        <v>59</v>
      </c>
      <c r="I3" s="13"/>
    </row>
    <row r="4" s="1" customFormat="1" ht="23" customHeight="1" spans="1:9">
      <c r="A4" s="14">
        <v>1</v>
      </c>
      <c r="B4" s="15" t="s">
        <v>290</v>
      </c>
      <c r="C4" s="16" t="s">
        <v>291</v>
      </c>
      <c r="D4" s="17" t="s">
        <v>65</v>
      </c>
      <c r="E4" s="14">
        <v>1</v>
      </c>
      <c r="F4" s="18">
        <f>('总表 '!C13+'总表 '!E13)*0.025</f>
        <v>14.4054457933037</v>
      </c>
      <c r="G4" s="19"/>
      <c r="H4" s="19"/>
    </row>
    <row r="5" s="1" customFormat="1" ht="35" customHeight="1" spans="1:9">
      <c r="A5" s="14">
        <v>2</v>
      </c>
      <c r="B5" s="15" t="s">
        <v>292</v>
      </c>
      <c r="C5" s="20" t="s">
        <v>293</v>
      </c>
      <c r="D5" s="17" t="s">
        <v>65</v>
      </c>
      <c r="E5" s="14">
        <v>1</v>
      </c>
      <c r="F5" s="21">
        <f>F6*0.15</f>
        <v>11.6005290956331</v>
      </c>
      <c r="G5" s="19"/>
      <c r="H5" s="19"/>
    </row>
    <row r="6" s="2" customFormat="1" ht="24" customHeight="1" spans="1:9">
      <c r="A6" s="14">
        <v>3</v>
      </c>
      <c r="B6" s="15" t="s">
        <v>294</v>
      </c>
      <c r="C6" s="16" t="s">
        <v>295</v>
      </c>
      <c r="D6" s="17" t="s">
        <v>65</v>
      </c>
      <c r="E6" s="14">
        <v>1</v>
      </c>
      <c r="F6" s="22">
        <f>(46.6+(124.6-46.6)*('总表 '!G13-1000)/(3000-1000))</f>
        <v>77.3368606375537</v>
      </c>
      <c r="G6" s="3"/>
      <c r="H6" s="3"/>
    </row>
    <row r="7" s="2" customFormat="1" ht="24" customHeight="1" spans="1:9">
      <c r="A7" s="14" t="s">
        <v>296</v>
      </c>
      <c r="B7" s="15" t="s">
        <v>297</v>
      </c>
      <c r="C7" s="16" t="s">
        <v>298</v>
      </c>
      <c r="D7" s="17" t="s">
        <v>65</v>
      </c>
      <c r="E7" s="14">
        <v>1</v>
      </c>
      <c r="F7" s="22">
        <f>F6*0.35</f>
        <v>27.0679012231438</v>
      </c>
      <c r="G7" s="3"/>
      <c r="H7" s="3"/>
    </row>
    <row r="8" s="2" customFormat="1" ht="24" customHeight="1" spans="1:9">
      <c r="A8" s="14" t="s">
        <v>299</v>
      </c>
      <c r="B8" s="15" t="s">
        <v>300</v>
      </c>
      <c r="C8" s="16" t="s">
        <v>301</v>
      </c>
      <c r="D8" s="17" t="s">
        <v>65</v>
      </c>
      <c r="E8" s="14">
        <v>1</v>
      </c>
      <c r="F8" s="22">
        <f>F6*0.65</f>
        <v>50.2689594144099</v>
      </c>
      <c r="G8" s="3"/>
      <c r="H8" s="3"/>
    </row>
    <row r="9" s="3" customFormat="1" ht="26" customHeight="1" spans="1:9">
      <c r="A9" s="14">
        <v>4</v>
      </c>
      <c r="B9" s="15" t="s">
        <v>302</v>
      </c>
      <c r="C9" s="23" t="s">
        <v>303</v>
      </c>
      <c r="D9" s="17" t="s">
        <v>65</v>
      </c>
      <c r="E9" s="14">
        <v>1</v>
      </c>
      <c r="F9" s="24">
        <f>1+2.8+2.75+('总表 '!G13-1000)*0.35%*0.6</f>
        <v>8.20506172663751</v>
      </c>
      <c r="G9" s="25"/>
      <c r="H9" s="25"/>
    </row>
    <row r="10" s="2" customFormat="1" ht="30" customHeight="1" spans="1:9">
      <c r="A10" s="14">
        <v>5</v>
      </c>
      <c r="B10" s="26" t="s">
        <v>304</v>
      </c>
      <c r="C10" s="27" t="s">
        <v>305</v>
      </c>
      <c r="D10" s="17" t="s">
        <v>65</v>
      </c>
      <c r="E10" s="28">
        <v>1</v>
      </c>
      <c r="F10" s="29">
        <v>0.6</v>
      </c>
      <c r="G10" s="25"/>
      <c r="H10" s="25"/>
    </row>
    <row r="11" ht="47" customHeight="1" spans="1:9">
      <c r="A11" s="14">
        <v>6</v>
      </c>
      <c r="B11" s="30" t="s">
        <v>306</v>
      </c>
      <c r="C11" s="31" t="s">
        <v>307</v>
      </c>
      <c r="D11" s="17" t="s">
        <v>65</v>
      </c>
      <c r="E11" s="14">
        <v>1</v>
      </c>
      <c r="F11" s="18">
        <v>15</v>
      </c>
      <c r="G11" s="13"/>
      <c r="H11" s="13"/>
    </row>
    <row r="12" ht="39" customHeight="1" spans="1:9">
      <c r="A12" s="14">
        <v>7</v>
      </c>
      <c r="B12" s="15" t="s">
        <v>308</v>
      </c>
      <c r="C12" s="32" t="s">
        <v>309</v>
      </c>
      <c r="D12" s="17" t="s">
        <v>65</v>
      </c>
      <c r="E12" s="14">
        <v>1</v>
      </c>
      <c r="F12" s="18">
        <v>8</v>
      </c>
    </row>
    <row r="13" ht="43" customHeight="1" spans="1:9">
      <c r="A13" s="14">
        <v>8</v>
      </c>
      <c r="B13" s="15" t="s">
        <v>310</v>
      </c>
      <c r="C13" s="32" t="s">
        <v>309</v>
      </c>
      <c r="D13" s="17" t="s">
        <v>65</v>
      </c>
      <c r="E13" s="14">
        <v>1</v>
      </c>
      <c r="F13" s="18">
        <v>6</v>
      </c>
    </row>
    <row r="14" ht="41" customHeight="1" spans="1:9">
      <c r="A14" s="14">
        <v>9</v>
      </c>
      <c r="B14" s="15" t="s">
        <v>311</v>
      </c>
      <c r="C14" s="32" t="s">
        <v>312</v>
      </c>
      <c r="D14" s="17" t="s">
        <v>65</v>
      </c>
      <c r="E14" s="14">
        <v>1</v>
      </c>
      <c r="F14" s="18">
        <v>18</v>
      </c>
    </row>
    <row r="15" ht="26" customHeight="1" spans="1:9">
      <c r="A15" s="14">
        <v>10</v>
      </c>
      <c r="B15" s="15" t="s">
        <v>313</v>
      </c>
      <c r="C15" s="27" t="s">
        <v>314</v>
      </c>
      <c r="D15" s="17" t="s">
        <v>65</v>
      </c>
      <c r="E15" s="14">
        <v>1</v>
      </c>
      <c r="F15" s="18">
        <f>'总表 '!G13*0.0015</f>
        <v>2.68218694759822</v>
      </c>
    </row>
    <row r="16" ht="30" customHeight="1" spans="1:9">
      <c r="A16" s="33" t="s">
        <v>9</v>
      </c>
      <c r="B16" s="34"/>
      <c r="C16" s="34"/>
      <c r="D16" s="34"/>
      <c r="E16" s="35"/>
      <c r="F16" s="21">
        <f>F4+F5+F6+F9+F10+F11+F12+F13+F14+F15</f>
        <v>161.830084200726</v>
      </c>
    </row>
  </sheetData>
  <mergeCells count="4">
    <mergeCell ref="A1:F1"/>
    <mergeCell ref="A2:B2"/>
    <mergeCell ref="E2:F2"/>
    <mergeCell ref="A16:E16"/>
  </mergeCells>
  <printOptions horizontalCentered="1" verticalCentered="1"/>
  <pageMargins left="0.393055555555556" right="0.393055555555556" top="0.786805555555556" bottom="0.590277777777778" header="0.511805555555556" footer="0.354166666666667"/>
  <pageSetup paperSize="9" firstPageNumber="27" orientation="landscape" blackAndWhite="1" useFirstPageNumber="1" horizontalDpi="600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总表 </vt:lpstr>
      <vt:lpstr>土建概算汇总表</vt:lpstr>
      <vt:lpstr>土建工程概算表</vt:lpstr>
      <vt:lpstr>安装工程概算汇总表</vt:lpstr>
      <vt:lpstr>安装工程概算表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一二一</cp:lastModifiedBy>
  <dcterms:created xsi:type="dcterms:W3CDTF">2014-01-26T16:37:00Z</dcterms:created>
  <cp:lastPrinted>2020-03-03T16:21:00Z</cp:lastPrinted>
  <dcterms:modified xsi:type="dcterms:W3CDTF">2026-06-21T08:34:38Z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KSOReadingLayout">
    <vt:bool>false</vt:bool>
  </property>
  <property fmtid="{D5CDD505-2E9C-101B-9397-08002B2CF9AE}" pid="4" name="ICV">
    <vt:lpwstr>5587A309026F45D0BAE07603FB911258_13</vt:lpwstr>
  </property>
  <property fmtid="{D5CDD505-2E9C-101B-9397-08002B2CF9AE}" pid="5" name="CalculationRule">
    <vt:i4>0</vt:i4>
  </property>
</Properties>
</file>